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СПРОГРАММА\ОТЧЕТЫ\годовой отчет 2022\"/>
    </mc:Choice>
  </mc:AlternateContent>
  <bookViews>
    <workbookView xWindow="0" yWindow="0" windowWidth="28800" windowHeight="12345"/>
  </bookViews>
  <sheets>
    <sheet name="Приложение 1" sheetId="28" r:id="rId1"/>
    <sheet name="Приложение 2" sheetId="35" r:id="rId2"/>
    <sheet name="Приложение 3" sheetId="36" r:id="rId3"/>
    <sheet name="15 внебюджет" sheetId="23" state="hidden" r:id="rId4"/>
  </sheets>
  <definedNames>
    <definedName name="_xlnm.Print_Area" localSheetId="0">'Приложение 1'!$A$1:$I$57</definedName>
    <definedName name="_xlnm.Print_Area" localSheetId="2">'Приложение 3'!$A$1:$E$2168</definedName>
  </definedNames>
  <calcPr calcId="162913" refMode="R1C1"/>
</workbook>
</file>

<file path=xl/calcChain.xml><?xml version="1.0" encoding="utf-8"?>
<calcChain xmlns="http://schemas.openxmlformats.org/spreadsheetml/2006/main">
  <c r="H12" i="28" l="1"/>
  <c r="H11" i="28"/>
  <c r="E2168" i="36" l="1"/>
  <c r="E2163" i="36" s="1"/>
  <c r="E2164" i="36"/>
  <c r="D2164" i="36"/>
  <c r="C2164" i="36"/>
  <c r="D2163" i="36"/>
  <c r="C2163" i="36"/>
  <c r="E2157" i="36"/>
  <c r="E2143" i="36" s="1"/>
  <c r="E2142" i="36" s="1"/>
  <c r="D2157" i="36"/>
  <c r="D2156" i="36" s="1"/>
  <c r="C2157" i="36"/>
  <c r="C2156" i="36" s="1"/>
  <c r="E2156" i="36"/>
  <c r="E2154" i="36"/>
  <c r="E2149" i="36" s="1"/>
  <c r="D2154" i="36"/>
  <c r="C2154" i="36"/>
  <c r="D2149" i="36"/>
  <c r="C2149" i="36"/>
  <c r="E2147" i="36"/>
  <c r="D2147" i="36"/>
  <c r="C2147" i="36"/>
  <c r="E2146" i="36"/>
  <c r="D2146" i="36"/>
  <c r="C2146" i="36"/>
  <c r="E2145" i="36"/>
  <c r="D2145" i="36"/>
  <c r="C2145" i="36"/>
  <c r="E2144" i="36"/>
  <c r="D2144" i="36"/>
  <c r="C2144" i="36"/>
  <c r="E2140" i="36"/>
  <c r="E2135" i="36" s="1"/>
  <c r="C2137" i="36"/>
  <c r="C2109" i="36" s="1"/>
  <c r="D2135" i="36"/>
  <c r="E2133" i="36"/>
  <c r="E2128" i="36" s="1"/>
  <c r="D2128" i="36"/>
  <c r="C2128" i="36"/>
  <c r="E2122" i="36"/>
  <c r="E2121" i="36" s="1"/>
  <c r="D2122" i="36"/>
  <c r="D2121" i="36" s="1"/>
  <c r="C2122" i="36"/>
  <c r="C2121" i="36" s="1"/>
  <c r="E2119" i="36"/>
  <c r="E2114" i="36" s="1"/>
  <c r="D2119" i="36"/>
  <c r="D2114" i="36" s="1"/>
  <c r="C2119" i="36"/>
  <c r="C2112" i="36" s="1"/>
  <c r="E2111" i="36"/>
  <c r="D2111" i="36"/>
  <c r="C2111" i="36"/>
  <c r="E2110" i="36"/>
  <c r="D2110" i="36"/>
  <c r="C2110" i="36"/>
  <c r="E2109" i="36"/>
  <c r="D2109" i="36"/>
  <c r="E2100" i="36"/>
  <c r="D2100" i="36"/>
  <c r="C2100" i="36"/>
  <c r="E2098" i="36"/>
  <c r="D2098" i="36"/>
  <c r="C2098" i="36"/>
  <c r="E2097" i="36"/>
  <c r="D2097" i="36"/>
  <c r="D2093" i="36" s="1"/>
  <c r="C2097" i="36"/>
  <c r="E2096" i="36"/>
  <c r="D2096" i="36"/>
  <c r="C2096" i="36"/>
  <c r="E2095" i="36"/>
  <c r="D2095" i="36"/>
  <c r="C2095" i="36"/>
  <c r="E2094" i="36"/>
  <c r="D2094" i="36"/>
  <c r="C2094" i="36"/>
  <c r="C2093" i="36" s="1"/>
  <c r="E2093" i="36"/>
  <c r="E2085" i="36"/>
  <c r="D2085" i="36"/>
  <c r="C2085" i="36"/>
  <c r="E2078" i="36"/>
  <c r="D2078" i="36"/>
  <c r="C2078" i="36"/>
  <c r="E2071" i="36"/>
  <c r="D2071" i="36"/>
  <c r="C2071" i="36"/>
  <c r="E2064" i="36"/>
  <c r="D2064" i="36"/>
  <c r="C2064" i="36"/>
  <c r="E2057" i="36"/>
  <c r="D2057" i="36"/>
  <c r="C2057" i="36"/>
  <c r="E2050" i="36"/>
  <c r="D2050" i="36"/>
  <c r="C2050" i="36"/>
  <c r="E2043" i="36"/>
  <c r="D2043" i="36"/>
  <c r="C2043" i="36"/>
  <c r="E2036" i="36"/>
  <c r="D2036" i="36"/>
  <c r="C2036" i="36"/>
  <c r="E2029" i="36"/>
  <c r="D2029" i="36"/>
  <c r="C2029" i="36"/>
  <c r="E2027" i="36"/>
  <c r="D2027" i="36"/>
  <c r="C2027" i="36"/>
  <c r="E2026" i="36"/>
  <c r="D2026" i="36"/>
  <c r="C2026" i="36"/>
  <c r="E2025" i="36"/>
  <c r="D2025" i="36"/>
  <c r="D1756" i="36" s="1"/>
  <c r="C2025" i="36"/>
  <c r="E2024" i="36"/>
  <c r="D2024" i="36"/>
  <c r="C2024" i="36"/>
  <c r="C2022" i="36" s="1"/>
  <c r="E2023" i="36"/>
  <c r="D2023" i="36"/>
  <c r="C2023" i="36"/>
  <c r="E2014" i="36"/>
  <c r="D2014" i="36"/>
  <c r="C2014" i="36"/>
  <c r="E2012" i="36"/>
  <c r="D2012" i="36"/>
  <c r="C2012" i="36"/>
  <c r="E2011" i="36"/>
  <c r="D2011" i="36"/>
  <c r="C2011" i="36"/>
  <c r="E2010" i="36"/>
  <c r="D2010" i="36"/>
  <c r="C2010" i="36"/>
  <c r="E2009" i="36"/>
  <c r="D2009" i="36"/>
  <c r="C2009" i="36"/>
  <c r="E2008" i="36"/>
  <c r="D2008" i="36"/>
  <c r="C2008" i="36"/>
  <c r="E1999" i="36"/>
  <c r="D1999" i="36"/>
  <c r="C1999" i="36"/>
  <c r="E1992" i="36"/>
  <c r="D1992" i="36"/>
  <c r="C1992" i="36"/>
  <c r="E1985" i="36"/>
  <c r="D1985" i="36"/>
  <c r="C1985" i="36"/>
  <c r="E1978" i="36"/>
  <c r="D1978" i="36"/>
  <c r="C1978" i="36"/>
  <c r="E1971" i="36"/>
  <c r="D1971" i="36"/>
  <c r="C1971" i="36"/>
  <c r="E1964" i="36"/>
  <c r="D1964" i="36"/>
  <c r="C1964" i="36"/>
  <c r="E1957" i="36"/>
  <c r="D1957" i="36"/>
  <c r="C1957" i="36"/>
  <c r="E1950" i="36"/>
  <c r="D1950" i="36"/>
  <c r="C1950" i="36"/>
  <c r="E1943" i="36"/>
  <c r="D1943" i="36"/>
  <c r="C1943" i="36"/>
  <c r="E1936" i="36"/>
  <c r="D1936" i="36"/>
  <c r="C1936" i="36"/>
  <c r="E1929" i="36"/>
  <c r="D1929" i="36"/>
  <c r="C1929" i="36"/>
  <c r="E1922" i="36"/>
  <c r="D1922" i="36"/>
  <c r="C1922" i="36"/>
  <c r="E1915" i="36"/>
  <c r="D1915" i="36"/>
  <c r="C1915" i="36"/>
  <c r="E1908" i="36"/>
  <c r="D1908" i="36"/>
  <c r="C1908" i="36"/>
  <c r="E1901" i="36"/>
  <c r="D1901" i="36"/>
  <c r="C1901" i="36"/>
  <c r="E1894" i="36"/>
  <c r="D1894" i="36"/>
  <c r="C1894" i="36"/>
  <c r="E1887" i="36"/>
  <c r="D1887" i="36"/>
  <c r="C1887" i="36"/>
  <c r="E1880" i="36"/>
  <c r="D1880" i="36"/>
  <c r="C1880" i="36"/>
  <c r="E1873" i="36"/>
  <c r="D1873" i="36"/>
  <c r="C1873" i="36"/>
  <c r="E1871" i="36"/>
  <c r="D1871" i="36"/>
  <c r="C1871" i="36"/>
  <c r="E1870" i="36"/>
  <c r="D1870" i="36"/>
  <c r="C1870" i="36"/>
  <c r="E1869" i="36"/>
  <c r="D1869" i="36"/>
  <c r="C1869" i="36"/>
  <c r="E1868" i="36"/>
  <c r="D1868" i="36"/>
  <c r="C1868" i="36"/>
  <c r="E1867" i="36"/>
  <c r="D1867" i="36"/>
  <c r="D1866" i="36" s="1"/>
  <c r="C1867" i="36"/>
  <c r="C1866" i="36" s="1"/>
  <c r="E1858" i="36"/>
  <c r="D1858" i="36"/>
  <c r="C1858" i="36"/>
  <c r="E1851" i="36"/>
  <c r="D1851" i="36"/>
  <c r="C1851" i="36"/>
  <c r="E1844" i="36"/>
  <c r="D1844" i="36"/>
  <c r="C1844" i="36"/>
  <c r="E1837" i="36"/>
  <c r="D1837" i="36"/>
  <c r="C1837" i="36"/>
  <c r="E1830" i="36"/>
  <c r="D1830" i="36"/>
  <c r="C1830" i="36"/>
  <c r="E1823" i="36"/>
  <c r="D1823" i="36"/>
  <c r="C1823" i="36"/>
  <c r="E1816" i="36"/>
  <c r="D1816" i="36"/>
  <c r="C1816" i="36"/>
  <c r="E1809" i="36"/>
  <c r="D1809" i="36"/>
  <c r="C1809" i="36"/>
  <c r="E1802" i="36"/>
  <c r="D1802" i="36"/>
  <c r="C1802" i="36"/>
  <c r="E1795" i="36"/>
  <c r="D1795" i="36"/>
  <c r="C1795" i="36"/>
  <c r="E1788" i="36"/>
  <c r="D1788" i="36"/>
  <c r="C1788" i="36"/>
  <c r="E1781" i="36"/>
  <c r="D1781" i="36"/>
  <c r="C1781" i="36"/>
  <c r="E1774" i="36"/>
  <c r="D1774" i="36"/>
  <c r="C1774" i="36"/>
  <c r="E1767" i="36"/>
  <c r="D1767" i="36"/>
  <c r="C1767" i="36"/>
  <c r="E1765" i="36"/>
  <c r="D1765" i="36"/>
  <c r="C1765" i="36"/>
  <c r="E1764" i="36"/>
  <c r="E1757" i="36" s="1"/>
  <c r="D1764" i="36"/>
  <c r="C1764" i="36"/>
  <c r="E1763" i="36"/>
  <c r="D1763" i="36"/>
  <c r="C1763" i="36"/>
  <c r="E1762" i="36"/>
  <c r="D1762" i="36"/>
  <c r="C1762" i="36"/>
  <c r="C1755" i="36" s="1"/>
  <c r="E1761" i="36"/>
  <c r="D1761" i="36"/>
  <c r="C1761" i="36"/>
  <c r="C1760" i="36" s="1"/>
  <c r="D1760" i="36"/>
  <c r="E1745" i="36"/>
  <c r="D1745" i="36"/>
  <c r="C1745" i="36"/>
  <c r="E1743" i="36"/>
  <c r="D1743" i="36"/>
  <c r="C1743" i="36"/>
  <c r="E1742" i="36"/>
  <c r="D1742" i="36"/>
  <c r="C1742" i="36"/>
  <c r="E1741" i="36"/>
  <c r="D1741" i="36"/>
  <c r="C1741" i="36"/>
  <c r="E1740" i="36"/>
  <c r="D1740" i="36"/>
  <c r="C1740" i="36"/>
  <c r="E1739" i="36"/>
  <c r="D1739" i="36"/>
  <c r="C1739" i="36"/>
  <c r="E1738" i="36"/>
  <c r="E1737" i="36" s="1"/>
  <c r="D1738" i="36"/>
  <c r="D1737" i="36" s="1"/>
  <c r="C1738" i="36"/>
  <c r="E1729" i="36"/>
  <c r="D1729" i="36"/>
  <c r="C1729" i="36"/>
  <c r="E1721" i="36"/>
  <c r="D1721" i="36"/>
  <c r="C1721" i="36"/>
  <c r="E1713" i="36"/>
  <c r="D1713" i="36"/>
  <c r="C1713" i="36"/>
  <c r="E1711" i="36"/>
  <c r="D1711" i="36"/>
  <c r="C1711" i="36"/>
  <c r="E1710" i="36"/>
  <c r="D1710" i="36"/>
  <c r="C1710" i="36"/>
  <c r="E1709" i="36"/>
  <c r="D1709" i="36"/>
  <c r="C1709" i="36"/>
  <c r="E1708" i="36"/>
  <c r="D1708" i="36"/>
  <c r="C1708" i="36"/>
  <c r="E1707" i="36"/>
  <c r="D1707" i="36"/>
  <c r="C1707" i="36"/>
  <c r="E1706" i="36"/>
  <c r="D1706" i="36"/>
  <c r="D1705" i="36" s="1"/>
  <c r="C1706" i="36"/>
  <c r="C1705" i="36" s="1"/>
  <c r="E1697" i="36"/>
  <c r="D1697" i="36"/>
  <c r="C1697" i="36"/>
  <c r="E1689" i="36"/>
  <c r="D1689" i="36"/>
  <c r="C1689" i="36"/>
  <c r="E1687" i="36"/>
  <c r="D1687" i="36"/>
  <c r="C1687" i="36"/>
  <c r="E1686" i="36"/>
  <c r="D1686" i="36"/>
  <c r="C1686" i="36"/>
  <c r="E1685" i="36"/>
  <c r="D1685" i="36"/>
  <c r="C1685" i="36"/>
  <c r="E1684" i="36"/>
  <c r="D1684" i="36"/>
  <c r="C1684" i="36"/>
  <c r="E1683" i="36"/>
  <c r="E1681" i="36" s="1"/>
  <c r="D1683" i="36"/>
  <c r="C1683" i="36"/>
  <c r="E1682" i="36"/>
  <c r="D1682" i="36"/>
  <c r="C1682" i="36"/>
  <c r="E1673" i="36"/>
  <c r="D1673" i="36"/>
  <c r="C1673" i="36"/>
  <c r="E1665" i="36"/>
  <c r="D1665" i="36"/>
  <c r="C1665" i="36"/>
  <c r="E1657" i="36"/>
  <c r="D1657" i="36"/>
  <c r="C1657" i="36"/>
  <c r="E1649" i="36"/>
  <c r="D1649" i="36"/>
  <c r="C1649" i="36"/>
  <c r="E1641" i="36"/>
  <c r="D1641" i="36"/>
  <c r="C1641" i="36"/>
  <c r="E1633" i="36"/>
  <c r="D1633" i="36"/>
  <c r="C1633" i="36"/>
  <c r="E1625" i="36"/>
  <c r="D1625" i="36"/>
  <c r="C1625" i="36"/>
  <c r="E1617" i="36"/>
  <c r="D1617" i="36"/>
  <c r="C1617" i="36"/>
  <c r="E1609" i="36"/>
  <c r="D1609" i="36"/>
  <c r="C1609" i="36"/>
  <c r="E1601" i="36"/>
  <c r="D1601" i="36"/>
  <c r="C1601" i="36"/>
  <c r="E1593" i="36"/>
  <c r="D1593" i="36"/>
  <c r="C1593" i="36"/>
  <c r="E1585" i="36"/>
  <c r="D1585" i="36"/>
  <c r="C1585" i="36"/>
  <c r="C1579" i="36"/>
  <c r="E1577" i="36"/>
  <c r="D1577" i="36"/>
  <c r="C1577" i="36"/>
  <c r="E1569" i="36"/>
  <c r="D1569" i="36"/>
  <c r="C1569" i="36"/>
  <c r="E1561" i="36"/>
  <c r="D1561" i="36"/>
  <c r="C1561" i="36"/>
  <c r="C1555" i="36"/>
  <c r="C1553" i="36" s="1"/>
  <c r="E1553" i="36"/>
  <c r="D1553" i="36"/>
  <c r="E1545" i="36"/>
  <c r="D1545" i="36"/>
  <c r="C1545" i="36"/>
  <c r="E1537" i="36"/>
  <c r="D1537" i="36"/>
  <c r="C1537" i="36"/>
  <c r="C1531" i="36"/>
  <c r="C1529" i="36" s="1"/>
  <c r="E1529" i="36"/>
  <c r="D1529" i="36"/>
  <c r="E1522" i="36"/>
  <c r="D1522" i="36"/>
  <c r="C1522" i="36"/>
  <c r="C1520" i="36" s="1"/>
  <c r="E1520" i="36"/>
  <c r="D1520" i="36"/>
  <c r="E1518" i="36"/>
  <c r="E1469" i="36" s="1"/>
  <c r="E16" i="36" s="1"/>
  <c r="D1518" i="36"/>
  <c r="D1469" i="36" s="1"/>
  <c r="D16" i="36" s="1"/>
  <c r="C1518" i="36"/>
  <c r="C1469" i="36" s="1"/>
  <c r="C16" i="36" s="1"/>
  <c r="E1517" i="36"/>
  <c r="D1517" i="36"/>
  <c r="C1517" i="36"/>
  <c r="E1516" i="36"/>
  <c r="D1516" i="36"/>
  <c r="C1516" i="36"/>
  <c r="E1515" i="36"/>
  <c r="D1515" i="36"/>
  <c r="C1515" i="36"/>
  <c r="E1514" i="36"/>
  <c r="D1514" i="36"/>
  <c r="D1465" i="36" s="1"/>
  <c r="C1514" i="36"/>
  <c r="C1465" i="36" s="1"/>
  <c r="E1513" i="36"/>
  <c r="D1513" i="36"/>
  <c r="E1512" i="36"/>
  <c r="D1512" i="36"/>
  <c r="C1512" i="36"/>
  <c r="E1503" i="36"/>
  <c r="D1503" i="36"/>
  <c r="C1503" i="36"/>
  <c r="E1495" i="36"/>
  <c r="D1495" i="36"/>
  <c r="C1495" i="36"/>
  <c r="E1493" i="36"/>
  <c r="D1493" i="36"/>
  <c r="C1493" i="36"/>
  <c r="E1492" i="36"/>
  <c r="D1492" i="36"/>
  <c r="C1492" i="36"/>
  <c r="E1491" i="36"/>
  <c r="D1491" i="36"/>
  <c r="C1491" i="36"/>
  <c r="E1490" i="36"/>
  <c r="D1490" i="36"/>
  <c r="C1490" i="36"/>
  <c r="C1487" i="36" s="1"/>
  <c r="E1489" i="36"/>
  <c r="D1489" i="36"/>
  <c r="D1487" i="36" s="1"/>
  <c r="C1489" i="36"/>
  <c r="E1488" i="36"/>
  <c r="D1488" i="36"/>
  <c r="C1488" i="36"/>
  <c r="E1479" i="36"/>
  <c r="D1479" i="36"/>
  <c r="C1479" i="36"/>
  <c r="E1477" i="36"/>
  <c r="D1477" i="36"/>
  <c r="C1477" i="36"/>
  <c r="E1476" i="36"/>
  <c r="D1476" i="36"/>
  <c r="C1476" i="36"/>
  <c r="E1475" i="36"/>
  <c r="D1475" i="36"/>
  <c r="C1475" i="36"/>
  <c r="E1474" i="36"/>
  <c r="D1474" i="36"/>
  <c r="C1474" i="36"/>
  <c r="E1473" i="36"/>
  <c r="D1473" i="36"/>
  <c r="C1473" i="36"/>
  <c r="C1471" i="36" s="1"/>
  <c r="E1472" i="36"/>
  <c r="D1472" i="36"/>
  <c r="D1471" i="36" s="1"/>
  <c r="C1472" i="36"/>
  <c r="D1466" i="36"/>
  <c r="C1466" i="36"/>
  <c r="E1465" i="36"/>
  <c r="E1454" i="36"/>
  <c r="D1454" i="36"/>
  <c r="C1454" i="36"/>
  <c r="E1452" i="36"/>
  <c r="D1452" i="36"/>
  <c r="C1452" i="36"/>
  <c r="E1451" i="36"/>
  <c r="D1451" i="36"/>
  <c r="C1451" i="36"/>
  <c r="E1450" i="36"/>
  <c r="D1450" i="36"/>
  <c r="C1450" i="36"/>
  <c r="C1446" i="36" s="1"/>
  <c r="E1449" i="36"/>
  <c r="E1446" i="36" s="1"/>
  <c r="D1449" i="36"/>
  <c r="D1446" i="36" s="1"/>
  <c r="C1449" i="36"/>
  <c r="E1448" i="36"/>
  <c r="D1448" i="36"/>
  <c r="C1448" i="36"/>
  <c r="E1447" i="36"/>
  <c r="D1447" i="36"/>
  <c r="C1447" i="36"/>
  <c r="E1437" i="36"/>
  <c r="D1437" i="36"/>
  <c r="C1437" i="36"/>
  <c r="E1435" i="36"/>
  <c r="D1435" i="36"/>
  <c r="C1435" i="36"/>
  <c r="E1434" i="36"/>
  <c r="D1434" i="36"/>
  <c r="C1434" i="36"/>
  <c r="E1433" i="36"/>
  <c r="D1433" i="36"/>
  <c r="C1433" i="36"/>
  <c r="E1432" i="36"/>
  <c r="E1429" i="36" s="1"/>
  <c r="D1432" i="36"/>
  <c r="C1432" i="36"/>
  <c r="E1431" i="36"/>
  <c r="D1431" i="36"/>
  <c r="E1430" i="36"/>
  <c r="D1430" i="36"/>
  <c r="C1427" i="36"/>
  <c r="C1426" i="36"/>
  <c r="C1425" i="36"/>
  <c r="C1424" i="36"/>
  <c r="C1422" i="36"/>
  <c r="E1421" i="36"/>
  <c r="D1421" i="36"/>
  <c r="E1412" i="36"/>
  <c r="D1412" i="36"/>
  <c r="C1412" i="36"/>
  <c r="E1403" i="36"/>
  <c r="D1403" i="36"/>
  <c r="C1403" i="36"/>
  <c r="E1394" i="36"/>
  <c r="D1394" i="36"/>
  <c r="C1394" i="36"/>
  <c r="E1385" i="36"/>
  <c r="D1385" i="36"/>
  <c r="C1385" i="36"/>
  <c r="E1376" i="36"/>
  <c r="D1376" i="36"/>
  <c r="C1376" i="36"/>
  <c r="E1367" i="36"/>
  <c r="D1367" i="36"/>
  <c r="C1367" i="36"/>
  <c r="E1358" i="36"/>
  <c r="D1358" i="36"/>
  <c r="C1358" i="36"/>
  <c r="E1349" i="36"/>
  <c r="D1349" i="36"/>
  <c r="C1349" i="36"/>
  <c r="E1340" i="36"/>
  <c r="D1340" i="36"/>
  <c r="C1340" i="36"/>
  <c r="E1338" i="36"/>
  <c r="D1338" i="36"/>
  <c r="C1338" i="36"/>
  <c r="E1337" i="36"/>
  <c r="D1337" i="36"/>
  <c r="C1337" i="36"/>
  <c r="E1336" i="36"/>
  <c r="D1336" i="36"/>
  <c r="C1336" i="36"/>
  <c r="E1335" i="36"/>
  <c r="D1335" i="36"/>
  <c r="C1335" i="36"/>
  <c r="E1334" i="36"/>
  <c r="D1334" i="36"/>
  <c r="C1334" i="36"/>
  <c r="E1333" i="36"/>
  <c r="D1333" i="36"/>
  <c r="C1333" i="36"/>
  <c r="E1324" i="36"/>
  <c r="D1324" i="36"/>
  <c r="D1323" i="36" s="1"/>
  <c r="C1324" i="36"/>
  <c r="C1323" i="36" s="1"/>
  <c r="E1323" i="36"/>
  <c r="E1314" i="36"/>
  <c r="D1314" i="36"/>
  <c r="C1314" i="36"/>
  <c r="E1305" i="36"/>
  <c r="D1305" i="36"/>
  <c r="C1305" i="36"/>
  <c r="E1297" i="36"/>
  <c r="D1297" i="36"/>
  <c r="C1297" i="36"/>
  <c r="E1288" i="36"/>
  <c r="D1288" i="36"/>
  <c r="C1288" i="36"/>
  <c r="C1284" i="36"/>
  <c r="C1278" i="36" s="1"/>
  <c r="C1283" i="36"/>
  <c r="E1281" i="36"/>
  <c r="D1281" i="36"/>
  <c r="E1278" i="36"/>
  <c r="D1278" i="36"/>
  <c r="C1274" i="36"/>
  <c r="C1273" i="36"/>
  <c r="C1272" i="36"/>
  <c r="C1268" i="36" s="1"/>
  <c r="E1268" i="36"/>
  <c r="D1268" i="36"/>
  <c r="E1258" i="36"/>
  <c r="D1258" i="36"/>
  <c r="C1258" i="36"/>
  <c r="E1249" i="36"/>
  <c r="D1249" i="36"/>
  <c r="C1249" i="36"/>
  <c r="E1240" i="36"/>
  <c r="D1240" i="36"/>
  <c r="C1240" i="36"/>
  <c r="E1232" i="36"/>
  <c r="D1232" i="36"/>
  <c r="C1232" i="36"/>
  <c r="E1223" i="36"/>
  <c r="D1223" i="36"/>
  <c r="C1223" i="36"/>
  <c r="E1214" i="36"/>
  <c r="D1214" i="36"/>
  <c r="C1214" i="36"/>
  <c r="E1212" i="36"/>
  <c r="D1212" i="36"/>
  <c r="C1212" i="36"/>
  <c r="E1211" i="36"/>
  <c r="E1206" i="36" s="1"/>
  <c r="D1211" i="36"/>
  <c r="C1211" i="36"/>
  <c r="E1210" i="36"/>
  <c r="D1210" i="36"/>
  <c r="C1210" i="36"/>
  <c r="E1209" i="36"/>
  <c r="D1209" i="36"/>
  <c r="E1197" i="36"/>
  <c r="D1197" i="36"/>
  <c r="C1197" i="36"/>
  <c r="E1188" i="36"/>
  <c r="D1188" i="36"/>
  <c r="C1188" i="36"/>
  <c r="E1179" i="36"/>
  <c r="D1179" i="36"/>
  <c r="C1179" i="36"/>
  <c r="E1169" i="36"/>
  <c r="D1169" i="36"/>
  <c r="C1169" i="36"/>
  <c r="E1161" i="36"/>
  <c r="D1161" i="36"/>
  <c r="C1161" i="36"/>
  <c r="E1159" i="36"/>
  <c r="D1159" i="36"/>
  <c r="C1159" i="36"/>
  <c r="E1158" i="36"/>
  <c r="D1158" i="36"/>
  <c r="C1158" i="36"/>
  <c r="E1157" i="36"/>
  <c r="D1157" i="36"/>
  <c r="C1157" i="36"/>
  <c r="E1156" i="36"/>
  <c r="D1156" i="36"/>
  <c r="E1154" i="36"/>
  <c r="D1154" i="36"/>
  <c r="E1143" i="36"/>
  <c r="D1143" i="36"/>
  <c r="C1143" i="36"/>
  <c r="E1135" i="36"/>
  <c r="D1135" i="36"/>
  <c r="C1135" i="36"/>
  <c r="E1133" i="36"/>
  <c r="D1133" i="36"/>
  <c r="C1133" i="36"/>
  <c r="E1132" i="36"/>
  <c r="D1132" i="36"/>
  <c r="C1132" i="36"/>
  <c r="E1131" i="36"/>
  <c r="D1131" i="36"/>
  <c r="C1131" i="36"/>
  <c r="E1130" i="36"/>
  <c r="D1130" i="36"/>
  <c r="C1130" i="36"/>
  <c r="E1129" i="36"/>
  <c r="D1129" i="36"/>
  <c r="C1129" i="36"/>
  <c r="E1128" i="36"/>
  <c r="D1128" i="36"/>
  <c r="C1128" i="36"/>
  <c r="E1117" i="36"/>
  <c r="D1117" i="36"/>
  <c r="C1117" i="36"/>
  <c r="E1109" i="36"/>
  <c r="D1109" i="36"/>
  <c r="C1109" i="36"/>
  <c r="E1107" i="36"/>
  <c r="D1107" i="36"/>
  <c r="C1107" i="36"/>
  <c r="E1106" i="36"/>
  <c r="D1106" i="36"/>
  <c r="D1057" i="36" s="1"/>
  <c r="C1106" i="36"/>
  <c r="C1057" i="36" s="1"/>
  <c r="E1105" i="36"/>
  <c r="E1056" i="36" s="1"/>
  <c r="D1105" i="36"/>
  <c r="C1105" i="36"/>
  <c r="E1104" i="36"/>
  <c r="D1104" i="36"/>
  <c r="C1104" i="36"/>
  <c r="E1103" i="36"/>
  <c r="D1103" i="36"/>
  <c r="C1103" i="36"/>
  <c r="E1102" i="36"/>
  <c r="D1102" i="36"/>
  <c r="D1101" i="36" s="1"/>
  <c r="C1102" i="36"/>
  <c r="C1053" i="36" s="1"/>
  <c r="E1092" i="36"/>
  <c r="D1092" i="36"/>
  <c r="C1092" i="36"/>
  <c r="E1084" i="36"/>
  <c r="D1084" i="36"/>
  <c r="C1084" i="36"/>
  <c r="E1076" i="36"/>
  <c r="D1076" i="36"/>
  <c r="C1076" i="36"/>
  <c r="E1068" i="36"/>
  <c r="D1068" i="36"/>
  <c r="C1068" i="36"/>
  <c r="E1066" i="36"/>
  <c r="E1058" i="36" s="1"/>
  <c r="E919" i="36" s="1"/>
  <c r="D1066" i="36"/>
  <c r="C1066" i="36"/>
  <c r="E1065" i="36"/>
  <c r="D1065" i="36"/>
  <c r="C1065" i="36"/>
  <c r="E1064" i="36"/>
  <c r="D1064" i="36"/>
  <c r="C1064" i="36"/>
  <c r="E1063" i="36"/>
  <c r="D1063" i="36"/>
  <c r="C1063" i="36"/>
  <c r="E1062" i="36"/>
  <c r="E1060" i="36" s="1"/>
  <c r="D1062" i="36"/>
  <c r="C1062" i="36"/>
  <c r="E1061" i="36"/>
  <c r="D1061" i="36"/>
  <c r="C1061" i="36"/>
  <c r="E1044" i="36"/>
  <c r="D1044" i="36"/>
  <c r="C1044" i="36"/>
  <c r="E1035" i="36"/>
  <c r="D1035" i="36"/>
  <c r="C1035" i="36"/>
  <c r="E1026" i="36"/>
  <c r="D1026" i="36"/>
  <c r="C1026" i="36"/>
  <c r="E1017" i="36"/>
  <c r="D1017" i="36"/>
  <c r="C1017" i="36"/>
  <c r="E1009" i="36"/>
  <c r="D1009" i="36"/>
  <c r="C1009" i="36"/>
  <c r="E1001" i="36"/>
  <c r="D1001" i="36"/>
  <c r="C1001" i="36"/>
  <c r="E992" i="36"/>
  <c r="D992" i="36"/>
  <c r="C992" i="36"/>
  <c r="E990" i="36"/>
  <c r="D990" i="36"/>
  <c r="C990" i="36"/>
  <c r="E989" i="36"/>
  <c r="D989" i="36"/>
  <c r="C989" i="36"/>
  <c r="E988" i="36"/>
  <c r="D988" i="36"/>
  <c r="C988" i="36"/>
  <c r="E987" i="36"/>
  <c r="D987" i="36"/>
  <c r="C987" i="36"/>
  <c r="E986" i="36"/>
  <c r="D986" i="36"/>
  <c r="C986" i="36"/>
  <c r="E985" i="36"/>
  <c r="D985" i="36"/>
  <c r="D984" i="36" s="1"/>
  <c r="C985" i="36"/>
  <c r="E975" i="36"/>
  <c r="D975" i="36"/>
  <c r="C975" i="36"/>
  <c r="C968" i="36"/>
  <c r="E966" i="36"/>
  <c r="D966" i="36"/>
  <c r="C966" i="36"/>
  <c r="E957" i="36"/>
  <c r="D957" i="36"/>
  <c r="C957" i="36"/>
  <c r="D950" i="36"/>
  <c r="D942" i="36" s="1"/>
  <c r="C950" i="36"/>
  <c r="C942" i="36" s="1"/>
  <c r="E948" i="36"/>
  <c r="E946" i="36"/>
  <c r="D946" i="36"/>
  <c r="C946" i="36"/>
  <c r="E945" i="36"/>
  <c r="D945" i="36"/>
  <c r="C945" i="36"/>
  <c r="E944" i="36"/>
  <c r="D944" i="36"/>
  <c r="C944" i="36"/>
  <c r="E943" i="36"/>
  <c r="E940" i="36" s="1"/>
  <c r="D943" i="36"/>
  <c r="C943" i="36"/>
  <c r="E942" i="36"/>
  <c r="E941" i="36"/>
  <c r="D941" i="36"/>
  <c r="C941" i="36"/>
  <c r="E930" i="36"/>
  <c r="D930" i="36"/>
  <c r="C930" i="36"/>
  <c r="E927" i="36"/>
  <c r="D927" i="36"/>
  <c r="C927" i="36"/>
  <c r="E926" i="36"/>
  <c r="D926" i="36"/>
  <c r="C926" i="36"/>
  <c r="E925" i="36"/>
  <c r="D925" i="36"/>
  <c r="C925" i="36"/>
  <c r="E924" i="36"/>
  <c r="D924" i="36"/>
  <c r="C924" i="36"/>
  <c r="C921" i="36" s="1"/>
  <c r="E923" i="36"/>
  <c r="D923" i="36"/>
  <c r="C923" i="36"/>
  <c r="E922" i="36"/>
  <c r="D922" i="36"/>
  <c r="C922" i="36"/>
  <c r="E905" i="36"/>
  <c r="D905" i="36"/>
  <c r="C905" i="36"/>
  <c r="C897" i="36" s="1"/>
  <c r="C903" i="36"/>
  <c r="C902" i="36"/>
  <c r="D901" i="36"/>
  <c r="C901" i="36"/>
  <c r="E900" i="36"/>
  <c r="D900" i="36"/>
  <c r="C900" i="36"/>
  <c r="E899" i="36"/>
  <c r="D899" i="36"/>
  <c r="C899" i="36"/>
  <c r="E898" i="36"/>
  <c r="D898" i="36"/>
  <c r="C898" i="36"/>
  <c r="E897" i="36"/>
  <c r="D897" i="36"/>
  <c r="E889" i="36"/>
  <c r="D889" i="36"/>
  <c r="C889" i="36"/>
  <c r="E880" i="36"/>
  <c r="D880" i="36"/>
  <c r="C880" i="36"/>
  <c r="E878" i="36"/>
  <c r="D878" i="36"/>
  <c r="C878" i="36"/>
  <c r="E877" i="36"/>
  <c r="D877" i="36"/>
  <c r="C877" i="36"/>
  <c r="E876" i="36"/>
  <c r="D876" i="36"/>
  <c r="C876" i="36"/>
  <c r="E875" i="36"/>
  <c r="D875" i="36"/>
  <c r="C875" i="36"/>
  <c r="C874" i="36"/>
  <c r="E873" i="36"/>
  <c r="D873" i="36"/>
  <c r="C873" i="36"/>
  <c r="E863" i="36"/>
  <c r="D863" i="36"/>
  <c r="C863" i="36"/>
  <c r="E855" i="36"/>
  <c r="D855" i="36"/>
  <c r="C855" i="36"/>
  <c r="E847" i="36"/>
  <c r="D847" i="36"/>
  <c r="C847" i="36"/>
  <c r="E839" i="36"/>
  <c r="D839" i="36"/>
  <c r="C839" i="36"/>
  <c r="E831" i="36"/>
  <c r="D831" i="36"/>
  <c r="C831" i="36"/>
  <c r="E816" i="36"/>
  <c r="D816" i="36"/>
  <c r="C816" i="36"/>
  <c r="E807" i="36"/>
  <c r="D807" i="36"/>
  <c r="C807" i="36"/>
  <c r="E798" i="36"/>
  <c r="D798" i="36"/>
  <c r="C798" i="36"/>
  <c r="E789" i="36"/>
  <c r="D789" i="36"/>
  <c r="C789" i="36"/>
  <c r="E780" i="36"/>
  <c r="D780" i="36"/>
  <c r="C780" i="36"/>
  <c r="E770" i="36"/>
  <c r="D770" i="36"/>
  <c r="C770" i="36"/>
  <c r="E769" i="36"/>
  <c r="D769" i="36"/>
  <c r="C769" i="36"/>
  <c r="E768" i="36"/>
  <c r="D768" i="36"/>
  <c r="C768" i="36"/>
  <c r="E767" i="36"/>
  <c r="E393" i="36" s="1"/>
  <c r="D767" i="36"/>
  <c r="C767" i="36"/>
  <c r="E766" i="36"/>
  <c r="D766" i="36"/>
  <c r="C766" i="36"/>
  <c r="E765" i="36"/>
  <c r="D765" i="36"/>
  <c r="C765" i="36"/>
  <c r="E755" i="36"/>
  <c r="D755" i="36"/>
  <c r="C755" i="36"/>
  <c r="D746" i="36"/>
  <c r="C746" i="36"/>
  <c r="E729" i="36"/>
  <c r="D729" i="36"/>
  <c r="C729" i="36"/>
  <c r="E721" i="36"/>
  <c r="D721" i="36"/>
  <c r="C721" i="36"/>
  <c r="E712" i="36"/>
  <c r="D712" i="36"/>
  <c r="C712" i="36"/>
  <c r="E701" i="36"/>
  <c r="D701" i="36"/>
  <c r="C701" i="36"/>
  <c r="E692" i="36"/>
  <c r="D692" i="36"/>
  <c r="C692" i="36"/>
  <c r="E683" i="36"/>
  <c r="D683" i="36"/>
  <c r="C683" i="36"/>
  <c r="E674" i="36"/>
  <c r="D674" i="36"/>
  <c r="C674" i="36"/>
  <c r="E672" i="36"/>
  <c r="D672" i="36"/>
  <c r="C672" i="36"/>
  <c r="C396" i="36" s="1"/>
  <c r="E670" i="36"/>
  <c r="D670" i="36"/>
  <c r="C670" i="36"/>
  <c r="E669" i="36"/>
  <c r="D669" i="36"/>
  <c r="C669" i="36"/>
  <c r="E668" i="36"/>
  <c r="D668" i="36"/>
  <c r="C668" i="36"/>
  <c r="C392" i="36" s="1"/>
  <c r="E667" i="36"/>
  <c r="D667" i="36"/>
  <c r="C667" i="36"/>
  <c r="E658" i="36"/>
  <c r="D658" i="36"/>
  <c r="C658" i="36"/>
  <c r="E650" i="36"/>
  <c r="D650" i="36"/>
  <c r="C650" i="36"/>
  <c r="E641" i="36"/>
  <c r="D641" i="36"/>
  <c r="C641" i="36"/>
  <c r="E632" i="36"/>
  <c r="D632" i="36"/>
  <c r="C632" i="36"/>
  <c r="E623" i="36"/>
  <c r="D623" i="36"/>
  <c r="C623" i="36"/>
  <c r="E614" i="36"/>
  <c r="D614" i="36"/>
  <c r="C614" i="36"/>
  <c r="E605" i="36"/>
  <c r="D605" i="36"/>
  <c r="C605" i="36"/>
  <c r="E596" i="36"/>
  <c r="D596" i="36"/>
  <c r="C596" i="36"/>
  <c r="E587" i="36"/>
  <c r="D587" i="36"/>
  <c r="C587" i="36"/>
  <c r="E578" i="36"/>
  <c r="D578" i="36"/>
  <c r="C578" i="36"/>
  <c r="E569" i="36"/>
  <c r="D569" i="36"/>
  <c r="C569" i="36"/>
  <c r="E561" i="36"/>
  <c r="D561" i="36"/>
  <c r="C561" i="36"/>
  <c r="E553" i="36"/>
  <c r="D553" i="36"/>
  <c r="C553" i="36"/>
  <c r="E544" i="36"/>
  <c r="D544" i="36"/>
  <c r="C544" i="36"/>
  <c r="E536" i="36"/>
  <c r="D536" i="36"/>
  <c r="C536" i="36"/>
  <c r="E527" i="36"/>
  <c r="D527" i="36"/>
  <c r="C527" i="36"/>
  <c r="E519" i="36"/>
  <c r="D519" i="36"/>
  <c r="C519" i="36"/>
  <c r="E511" i="36"/>
  <c r="D511" i="36"/>
  <c r="C511" i="36"/>
  <c r="E502" i="36"/>
  <c r="D502" i="36"/>
  <c r="C502" i="36"/>
  <c r="E494" i="36"/>
  <c r="D494" i="36"/>
  <c r="E485" i="36"/>
  <c r="D485" i="36"/>
  <c r="C485" i="36"/>
  <c r="E477" i="36"/>
  <c r="D477" i="36"/>
  <c r="C477" i="36"/>
  <c r="E468" i="36"/>
  <c r="D468" i="36"/>
  <c r="C468" i="36"/>
  <c r="E459" i="36"/>
  <c r="D459" i="36"/>
  <c r="C459" i="36"/>
  <c r="E450" i="36"/>
  <c r="D450" i="36"/>
  <c r="C450" i="36"/>
  <c r="E441" i="36"/>
  <c r="D441" i="36"/>
  <c r="C441" i="36"/>
  <c r="E432" i="36"/>
  <c r="D432" i="36"/>
  <c r="C432" i="36"/>
  <c r="E423" i="36"/>
  <c r="D423" i="36"/>
  <c r="C423" i="36"/>
  <c r="E414" i="36"/>
  <c r="D414" i="36"/>
  <c r="C414" i="36"/>
  <c r="E404" i="36"/>
  <c r="D404" i="36"/>
  <c r="C404" i="36"/>
  <c r="E403" i="36"/>
  <c r="D403" i="36"/>
  <c r="C403" i="36"/>
  <c r="E402" i="36"/>
  <c r="D402" i="36"/>
  <c r="C402" i="36"/>
  <c r="C394" i="36" s="1"/>
  <c r="E401" i="36"/>
  <c r="D401" i="36"/>
  <c r="C401" i="36"/>
  <c r="E400" i="36"/>
  <c r="D400" i="36"/>
  <c r="C400" i="36"/>
  <c r="E399" i="36"/>
  <c r="D399" i="36"/>
  <c r="C399" i="36"/>
  <c r="E382" i="36"/>
  <c r="D382" i="36"/>
  <c r="C382" i="36"/>
  <c r="E374" i="36"/>
  <c r="D374" i="36"/>
  <c r="C374" i="36"/>
  <c r="E366" i="36"/>
  <c r="D366" i="36"/>
  <c r="C366" i="36"/>
  <c r="E358" i="36"/>
  <c r="D358" i="36"/>
  <c r="C358" i="36"/>
  <c r="E356" i="36"/>
  <c r="D356" i="36"/>
  <c r="C356" i="36"/>
  <c r="E355" i="36"/>
  <c r="D355" i="36"/>
  <c r="C355" i="36"/>
  <c r="E354" i="36"/>
  <c r="D354" i="36"/>
  <c r="C354" i="36"/>
  <c r="E353" i="36"/>
  <c r="D353" i="36"/>
  <c r="D350" i="36" s="1"/>
  <c r="C353" i="36"/>
  <c r="C350" i="36" s="1"/>
  <c r="E352" i="36"/>
  <c r="E350" i="36" s="1"/>
  <c r="D352" i="36"/>
  <c r="C352" i="36"/>
  <c r="E351" i="36"/>
  <c r="D351" i="36"/>
  <c r="C351" i="36"/>
  <c r="E342" i="36"/>
  <c r="D342" i="36"/>
  <c r="C342" i="36"/>
  <c r="E334" i="36"/>
  <c r="D334" i="36"/>
  <c r="C334" i="36"/>
  <c r="E326" i="36"/>
  <c r="D326" i="36"/>
  <c r="C326" i="36"/>
  <c r="E318" i="36"/>
  <c r="D318" i="36"/>
  <c r="C318" i="36"/>
  <c r="E308" i="36"/>
  <c r="D308" i="36"/>
  <c r="C308" i="36"/>
  <c r="E300" i="36"/>
  <c r="D300" i="36"/>
  <c r="C300" i="36"/>
  <c r="E291" i="36"/>
  <c r="D291" i="36"/>
  <c r="C291" i="36"/>
  <c r="E283" i="36"/>
  <c r="D283" i="36"/>
  <c r="C283" i="36"/>
  <c r="E275" i="36"/>
  <c r="D275" i="36"/>
  <c r="C275" i="36"/>
  <c r="E267" i="36"/>
  <c r="D267" i="36"/>
  <c r="C267" i="36"/>
  <c r="E257" i="36"/>
  <c r="D257" i="36"/>
  <c r="C257" i="36"/>
  <c r="E249" i="36"/>
  <c r="D249" i="36"/>
  <c r="C249" i="36"/>
  <c r="E240" i="36"/>
  <c r="D240" i="36"/>
  <c r="C240" i="36"/>
  <c r="E231" i="36"/>
  <c r="D231" i="36"/>
  <c r="C231" i="36"/>
  <c r="E220" i="36"/>
  <c r="D220" i="36"/>
  <c r="C220" i="36"/>
  <c r="E218" i="36"/>
  <c r="D218" i="36"/>
  <c r="C218" i="36"/>
  <c r="E217" i="36"/>
  <c r="D217" i="36"/>
  <c r="C217" i="36"/>
  <c r="E216" i="36"/>
  <c r="D216" i="36"/>
  <c r="C216" i="36"/>
  <c r="E215" i="36"/>
  <c r="D215" i="36"/>
  <c r="C215" i="36"/>
  <c r="E214" i="36"/>
  <c r="D214" i="36"/>
  <c r="C214" i="36"/>
  <c r="E213" i="36"/>
  <c r="D213" i="36"/>
  <c r="C213" i="36"/>
  <c r="E204" i="36"/>
  <c r="D204" i="36"/>
  <c r="C204" i="36"/>
  <c r="E196" i="36"/>
  <c r="D196" i="36"/>
  <c r="C196" i="36"/>
  <c r="E188" i="36"/>
  <c r="D188" i="36"/>
  <c r="C188" i="36"/>
  <c r="E179" i="36"/>
  <c r="D179" i="36"/>
  <c r="C179" i="36"/>
  <c r="E170" i="36"/>
  <c r="D170" i="36"/>
  <c r="C170" i="36"/>
  <c r="E168" i="36"/>
  <c r="E24" i="36" s="1"/>
  <c r="D168" i="36"/>
  <c r="C168" i="36"/>
  <c r="E167" i="36"/>
  <c r="D167" i="36"/>
  <c r="C167" i="36"/>
  <c r="E166" i="36"/>
  <c r="D166" i="36"/>
  <c r="C166" i="36"/>
  <c r="E165" i="36"/>
  <c r="D165" i="36"/>
  <c r="D21" i="36" s="1"/>
  <c r="C165" i="36"/>
  <c r="E164" i="36"/>
  <c r="E162" i="36" s="1"/>
  <c r="D164" i="36"/>
  <c r="C164" i="36"/>
  <c r="E163" i="36"/>
  <c r="D163" i="36"/>
  <c r="C163" i="36"/>
  <c r="C156" i="36"/>
  <c r="E154" i="36"/>
  <c r="D154" i="36"/>
  <c r="C154" i="36"/>
  <c r="E146" i="36"/>
  <c r="D146" i="36"/>
  <c r="C146" i="36"/>
  <c r="E138" i="36"/>
  <c r="D138" i="36"/>
  <c r="C138" i="36"/>
  <c r="E130" i="36"/>
  <c r="D130" i="36"/>
  <c r="C130" i="36"/>
  <c r="E122" i="36"/>
  <c r="D122" i="36"/>
  <c r="C122" i="36"/>
  <c r="E113" i="36"/>
  <c r="D113" i="36"/>
  <c r="C113" i="36"/>
  <c r="E104" i="36"/>
  <c r="D104" i="36"/>
  <c r="C104" i="36"/>
  <c r="E95" i="36"/>
  <c r="D95" i="36"/>
  <c r="C95" i="36"/>
  <c r="E86" i="36"/>
  <c r="D86" i="36"/>
  <c r="C86" i="36"/>
  <c r="E78" i="36"/>
  <c r="D78" i="36"/>
  <c r="C78" i="36"/>
  <c r="E69" i="36"/>
  <c r="D69" i="36"/>
  <c r="C69" i="36"/>
  <c r="C61" i="36"/>
  <c r="E60" i="36"/>
  <c r="D60" i="36"/>
  <c r="C60" i="36"/>
  <c r="E52" i="36"/>
  <c r="D52" i="36"/>
  <c r="C52" i="36"/>
  <c r="C45" i="36"/>
  <c r="C44" i="36" s="1"/>
  <c r="E44" i="36"/>
  <c r="D44" i="36"/>
  <c r="E34" i="36"/>
  <c r="D34" i="36"/>
  <c r="C34" i="36"/>
  <c r="E32" i="36"/>
  <c r="D32" i="36"/>
  <c r="C32" i="36"/>
  <c r="C24" i="36" s="1"/>
  <c r="E31" i="36"/>
  <c r="E23" i="36" s="1"/>
  <c r="D31" i="36"/>
  <c r="D23" i="36" s="1"/>
  <c r="C31" i="36"/>
  <c r="C23" i="36" s="1"/>
  <c r="E30" i="36"/>
  <c r="D30" i="36"/>
  <c r="C30" i="36"/>
  <c r="E29" i="36"/>
  <c r="D29" i="36"/>
  <c r="C29" i="36"/>
  <c r="C21" i="36" s="1"/>
  <c r="E28" i="36"/>
  <c r="E20" i="36" s="1"/>
  <c r="D28" i="36"/>
  <c r="D20" i="36" s="1"/>
  <c r="C28" i="36"/>
  <c r="C20" i="36" s="1"/>
  <c r="E27" i="36"/>
  <c r="E19" i="36" s="1"/>
  <c r="D27" i="36"/>
  <c r="D19" i="36" s="1"/>
  <c r="C27" i="36" l="1"/>
  <c r="C19" i="36" s="1"/>
  <c r="E666" i="36"/>
  <c r="D394" i="36"/>
  <c r="E1153" i="36"/>
  <c r="D1758" i="36"/>
  <c r="C2143" i="36"/>
  <c r="C2142" i="36" s="1"/>
  <c r="E212" i="36"/>
  <c r="C398" i="36"/>
  <c r="C395" i="36"/>
  <c r="C14" i="36" s="1"/>
  <c r="D874" i="36"/>
  <c r="D872" i="36" s="1"/>
  <c r="E1055" i="36"/>
  <c r="E916" i="36" s="1"/>
  <c r="C1429" i="36"/>
  <c r="E1487" i="36"/>
  <c r="C1737" i="36"/>
  <c r="C1468" i="36"/>
  <c r="D2143" i="36"/>
  <c r="D2142" i="36" s="1"/>
  <c r="E22" i="36"/>
  <c r="D24" i="36"/>
  <c r="C666" i="36"/>
  <c r="D764" i="36"/>
  <c r="D948" i="36"/>
  <c r="D1060" i="36"/>
  <c r="D1058" i="36"/>
  <c r="D919" i="36" s="1"/>
  <c r="D1206" i="36"/>
  <c r="E1464" i="36"/>
  <c r="E1468" i="36"/>
  <c r="D1464" i="36"/>
  <c r="D1468" i="36"/>
  <c r="D1757" i="36"/>
  <c r="D666" i="36"/>
  <c r="C1758" i="36"/>
  <c r="E394" i="36"/>
  <c r="D393" i="36"/>
  <c r="D12" i="36" s="1"/>
  <c r="D940" i="36"/>
  <c r="E1127" i="36"/>
  <c r="E1332" i="36"/>
  <c r="E1057" i="36"/>
  <c r="E918" i="36" s="1"/>
  <c r="E14" i="36" s="1"/>
  <c r="C1467" i="36"/>
  <c r="E1466" i="36"/>
  <c r="E1462" i="36" s="1"/>
  <c r="C2007" i="36"/>
  <c r="C162" i="36"/>
  <c r="D396" i="36"/>
  <c r="C872" i="36"/>
  <c r="C984" i="36"/>
  <c r="C1101" i="36"/>
  <c r="C1332" i="36"/>
  <c r="C1681" i="36"/>
  <c r="D2112" i="36"/>
  <c r="E21" i="36"/>
  <c r="E18" i="36" s="1"/>
  <c r="D162" i="36"/>
  <c r="E396" i="36"/>
  <c r="C914" i="36"/>
  <c r="C918" i="36"/>
  <c r="D1055" i="36"/>
  <c r="D916" i="36" s="1"/>
  <c r="D1429" i="36"/>
  <c r="D1681" i="36"/>
  <c r="D1467" i="36"/>
  <c r="E1866" i="36"/>
  <c r="C2108" i="36"/>
  <c r="E2112" i="36"/>
  <c r="C2135" i="36"/>
  <c r="C1055" i="36"/>
  <c r="D1153" i="36"/>
  <c r="D398" i="36"/>
  <c r="D395" i="36"/>
  <c r="C1056" i="36"/>
  <c r="C1127" i="36"/>
  <c r="E1471" i="36"/>
  <c r="D2007" i="36"/>
  <c r="D212" i="36"/>
  <c r="E395" i="36"/>
  <c r="D1127" i="36"/>
  <c r="D1332" i="36"/>
  <c r="C1421" i="36"/>
  <c r="E1705" i="36"/>
  <c r="C22" i="36"/>
  <c r="C18" i="36" s="1"/>
  <c r="C393" i="36"/>
  <c r="E764" i="36"/>
  <c r="D918" i="36"/>
  <c r="E984" i="36"/>
  <c r="E1101" i="36"/>
  <c r="E1463" i="36"/>
  <c r="E1467" i="36"/>
  <c r="E1756" i="36"/>
  <c r="L1893" i="36"/>
  <c r="E2022" i="36"/>
  <c r="E2108" i="36"/>
  <c r="C2114" i="36"/>
  <c r="E391" i="36"/>
  <c r="D1056" i="36"/>
  <c r="D917" i="36" s="1"/>
  <c r="C1153" i="36"/>
  <c r="E2007" i="36"/>
  <c r="D26" i="36"/>
  <c r="C212" i="36"/>
  <c r="C764" i="36"/>
  <c r="E874" i="36"/>
  <c r="E872" i="36" s="1"/>
  <c r="C948" i="36"/>
  <c r="C1060" i="36"/>
  <c r="C1058" i="36"/>
  <c r="C919" i="36" s="1"/>
  <c r="C1206" i="36"/>
  <c r="C1757" i="36"/>
  <c r="C917" i="36"/>
  <c r="E917" i="36"/>
  <c r="C940" i="36"/>
  <c r="C2107" i="36"/>
  <c r="C26" i="36"/>
  <c r="D1053" i="36"/>
  <c r="D914" i="36" s="1"/>
  <c r="D913" i="36" s="1"/>
  <c r="E398" i="36"/>
  <c r="E1758" i="36"/>
  <c r="D1755" i="36"/>
  <c r="E26" i="36"/>
  <c r="C1054" i="36"/>
  <c r="C915" i="36" s="1"/>
  <c r="E1755" i="36"/>
  <c r="E1760" i="36"/>
  <c r="D2022" i="36"/>
  <c r="C391" i="36"/>
  <c r="D921" i="36"/>
  <c r="D1054" i="36"/>
  <c r="D915" i="36" s="1"/>
  <c r="C1463" i="36"/>
  <c r="C1756" i="36"/>
  <c r="D391" i="36"/>
  <c r="E921" i="36"/>
  <c r="D1463" i="36"/>
  <c r="D2108" i="36"/>
  <c r="D22" i="36"/>
  <c r="E1053" i="36"/>
  <c r="E1054" i="36"/>
  <c r="E915" i="36" s="1"/>
  <c r="D1511" i="36"/>
  <c r="E1511" i="36"/>
  <c r="C1513" i="36"/>
  <c r="C1464" i="36" s="1"/>
  <c r="C1754" i="36"/>
  <c r="D13" i="36" l="1"/>
  <c r="D14" i="36"/>
  <c r="C1052" i="36"/>
  <c r="E2107" i="36"/>
  <c r="E1754" i="36"/>
  <c r="D15" i="36"/>
  <c r="E13" i="36"/>
  <c r="D18" i="36"/>
  <c r="E392" i="36"/>
  <c r="E390" i="36" s="1"/>
  <c r="C390" i="36"/>
  <c r="E1753" i="36"/>
  <c r="D392" i="36"/>
  <c r="D11" i="36" s="1"/>
  <c r="C13" i="36"/>
  <c r="C1511" i="36"/>
  <c r="D1462" i="36"/>
  <c r="C916" i="36"/>
  <c r="C9" i="36" s="1"/>
  <c r="C10" i="36"/>
  <c r="C11" i="36"/>
  <c r="C1753" i="36"/>
  <c r="C1462" i="36"/>
  <c r="D1052" i="36"/>
  <c r="E1052" i="36"/>
  <c r="E914" i="36"/>
  <c r="D1754" i="36"/>
  <c r="D1753" i="36" s="1"/>
  <c r="D2107" i="36"/>
  <c r="C913" i="36" l="1"/>
  <c r="D390" i="36"/>
  <c r="E11" i="36"/>
  <c r="E913" i="36"/>
  <c r="E10" i="36"/>
  <c r="D10" i="36"/>
  <c r="D9" i="36" s="1"/>
  <c r="E9" i="36" l="1"/>
</calcChain>
</file>

<file path=xl/sharedStrings.xml><?xml version="1.0" encoding="utf-8"?>
<sst xmlns="http://schemas.openxmlformats.org/spreadsheetml/2006/main" count="3502" uniqueCount="1007">
  <si>
    <t>Подпрограмма 1</t>
  </si>
  <si>
    <t>Х</t>
  </si>
  <si>
    <t>№</t>
  </si>
  <si>
    <t>Подпрограмма 2</t>
  </si>
  <si>
    <t>1.2.1</t>
  </si>
  <si>
    <t>1.1.1.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</si>
  <si>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</si>
  <si>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</si>
  <si>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</si>
  <si>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</si>
  <si>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</si>
  <si>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</si>
  <si>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</si>
  <si>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</si>
  <si>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</si>
  <si>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</si>
  <si>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</si>
  <si>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</si>
  <si>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</si>
  <si>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</si>
  <si>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</si>
  <si>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</si>
  <si>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</si>
  <si>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</si>
  <si>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Организация и проведение краевого фестиваля духовной музыки</t>
  </si>
  <si>
    <t>Проведение краевого фестиваля-конкурса "Истоки" среди  учащихся образовательных учреждений Камчатского края, посвященного Дню славянской письменности и культуры</t>
  </si>
  <si>
    <t>Оказание поддержки межнациональным общественным объединениям на ведение уставной деятельности</t>
  </si>
  <si>
    <t xml:space="preserve">Социологическое исследование уровня этнической толерантности среди населения Камчатского края </t>
  </si>
  <si>
    <t>Проведение межнационального Дня семьи</t>
  </si>
  <si>
    <t>Реализация комплекса мероприятий, посвященных Дню русского языка</t>
  </si>
  <si>
    <t>1.3.3.</t>
  </si>
  <si>
    <t>Организация и обеспечение работы классов национальных языков народов, проживающих на территории Камчатского края, при учреждениях образования и культуры</t>
  </si>
  <si>
    <t>Организация допризывной подготовки молодежи в Камчатском крае</t>
  </si>
  <si>
    <t>1.1.4</t>
  </si>
  <si>
    <t>1.1.6</t>
  </si>
  <si>
    <t>1.1.7</t>
  </si>
  <si>
    <t>1.1.8</t>
  </si>
  <si>
    <t>1.1.9</t>
  </si>
  <si>
    <t>Подпрограмма 4 "Обеспечение реализации государственной программы"</t>
  </si>
  <si>
    <t>-</t>
  </si>
  <si>
    <t>Организация и проведение выставки-конференции обучающихся по итогам проведения поисковой, исследовательской работы по направлениям Всероссийского туристско-краеведческого движения «Отечество»</t>
  </si>
  <si>
    <t>Проведение регионального этапа Всероссийской молодежно-патриотической акции «Я – гражданин России»</t>
  </si>
  <si>
    <t>Организация и проведение краевых акций «Дари добро», «Ветеран» в рамках Всероссийского тимуровского движения по оказанию помощи ветеранам и вдовам погибших и умерших участников Великой Отечественной войны, локальных войн</t>
  </si>
  <si>
    <t>1.1.10</t>
  </si>
  <si>
    <t>Организация и проведение регионального этапа Всероссийской детской акции «С любовью к России мы делами добрыми едины»</t>
  </si>
  <si>
    <t xml:space="preserve">Проведение краевого фестиваля детско-юношеского творчества «Пою мое Отечество» среди учащихся музыкальных школ </t>
  </si>
  <si>
    <t>Проведение краевого фестиваля-конкурса фольклорных коллективов «Россия начинается с Камчатки»</t>
  </si>
  <si>
    <t>Организация и проведение краевой акции «Я помню! Я горжусь!» в рамках Всероссийской акции «Георгиевская ленточка»</t>
  </si>
  <si>
    <t>Проведение регионального этапа Всероссийского конкурса патриотической песни «Я люблю тебя, Россия»</t>
  </si>
  <si>
    <t>Проведение краевого смотра-конкурса проектов и программ школьных музеев, патриотических клубов в образовательных учреждениях в Камчатском крае</t>
  </si>
  <si>
    <t>Проведение митинга студенческой молодежи «Вахта Памяти», посвященного годовщине Победы в Великой Отечественной войне</t>
  </si>
  <si>
    <t>Организация и проведение краевой акции, посвященной Дню Героев Отечества</t>
  </si>
  <si>
    <t xml:space="preserve">Организация и проведение тематической программы, посвященной Дню Государственного флага Российской Федерации </t>
  </si>
  <si>
    <t>Организация и проведение регионального этапа Всероссийского фестиваля средств массовой информации «Пою мое Отечество»</t>
  </si>
  <si>
    <t>Проведение краевого финала военно-спортивной игры «Победа»</t>
  </si>
  <si>
    <t xml:space="preserve">Обеспечение участия команды-победителя во Всероссийском финале военно-спортивной игры «Победа» </t>
  </si>
  <si>
    <t>2.1.2</t>
  </si>
  <si>
    <t>2.1.3</t>
  </si>
  <si>
    <t>2.1.5</t>
  </si>
  <si>
    <t>2.1.6</t>
  </si>
  <si>
    <t>2.1.8</t>
  </si>
  <si>
    <t>2.1.9</t>
  </si>
  <si>
    <t>2.1.12</t>
  </si>
  <si>
    <t>2.1.14</t>
  </si>
  <si>
    <t>2.1.15</t>
  </si>
  <si>
    <t>2.1.16</t>
  </si>
  <si>
    <t>2.1.18</t>
  </si>
  <si>
    <t>2.1.19</t>
  </si>
  <si>
    <t>2.1.20</t>
  </si>
  <si>
    <t>2.1.21</t>
  </si>
  <si>
    <t>2.1.24</t>
  </si>
  <si>
    <t>2.1.26</t>
  </si>
  <si>
    <t>2.2.4</t>
  </si>
  <si>
    <t>2.2.5</t>
  </si>
  <si>
    <t>2.2.7</t>
  </si>
  <si>
    <t>2.2.9</t>
  </si>
  <si>
    <t>2.3.3</t>
  </si>
  <si>
    <t>2.3.4</t>
  </si>
  <si>
    <t>2.3.5</t>
  </si>
  <si>
    <t>2.3.6</t>
  </si>
  <si>
    <t>2.4.1</t>
  </si>
  <si>
    <t>Зубопротезирование представителей КМНС, проживающих в Камчатском крае</t>
  </si>
  <si>
    <t>Организация и проведение экспедиций по сбору фольклорного и этнографического материала и издание этнографических материалов на различных носителях</t>
  </si>
  <si>
    <t>Издание полиграфической продукции, освещающей культурную деятельность малочисленных народов Севера</t>
  </si>
  <si>
    <t>3.1</t>
  </si>
  <si>
    <t>1.3.1</t>
  </si>
  <si>
    <t>1.3.7</t>
  </si>
  <si>
    <t>1.3.8</t>
  </si>
  <si>
    <t>Разработка, издание, приобретение и распространение полиграфической продукции, пропагандирующей многообразие национальных культур и межнациональное согласие</t>
  </si>
  <si>
    <t>2.1.10</t>
  </si>
  <si>
    <t>Проведение краевого слета «Юные краеведы Камчатки»</t>
  </si>
  <si>
    <t>Организация выездной деятельности национальных фольклорных ансамблей, творческих художественных коллективов, направленных на сохранение и развитие традиционной культуры КМНС</t>
  </si>
  <si>
    <t>3.1.1</t>
  </si>
  <si>
    <t>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</t>
  </si>
  <si>
    <t>3.2</t>
  </si>
  <si>
    <t>3.2.1</t>
  </si>
  <si>
    <t>3.2.2</t>
  </si>
  <si>
    <t>3.2.3</t>
  </si>
  <si>
    <t>3.3</t>
  </si>
  <si>
    <t>3.3.1</t>
  </si>
  <si>
    <t>3.3.2</t>
  </si>
  <si>
    <t>3.4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</si>
  <si>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</si>
  <si>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</si>
  <si>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</si>
  <si>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</si>
  <si>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</si>
  <si>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</si>
  <si>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</si>
  <si>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</si>
  <si>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</si>
  <si>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</si>
  <si>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3.4.12</t>
  </si>
  <si>
    <t>3.4.13</t>
  </si>
  <si>
    <t xml:space="preserve">Подпрограмма 2 "Патриотическое воспитание граждан РФ в Камчатском крае" </t>
  </si>
  <si>
    <t>Проведение семинаров, форумов, круглых столов  по вопросам гармонизации межэтнических отношений</t>
  </si>
  <si>
    <t>Внедрение, развитие и сопровождение Системы мониторинга состояния межнациональных и межконфессиональных отношений и раннего предупреждения конфликтных ситуаций в Камчатском крае</t>
  </si>
  <si>
    <t>Проведение краевого выездного фестиваля народного творчества «Россия начинается с Камчатки»</t>
  </si>
  <si>
    <t>Проведение цикла мероприятий по патриотическому воспитанию "Неделя молодого патриота"</t>
  </si>
  <si>
    <t>Содействие сохранению национальных культур и поддержка языкового многообразия</t>
  </si>
  <si>
    <t>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</t>
  </si>
  <si>
    <t>Обеспечение деятельности Центра адаптации мигрантов из стран ближнего зарубежья</t>
  </si>
  <si>
    <t>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</t>
  </si>
  <si>
    <t>1.3.9</t>
  </si>
  <si>
    <t>1.3.10</t>
  </si>
  <si>
    <t>1.4</t>
  </si>
  <si>
    <t>1.4.1</t>
  </si>
  <si>
    <t>3.4.3.1</t>
  </si>
  <si>
    <t>3.4.3.2</t>
  </si>
  <si>
    <t>Медиа проект "Люди Севера"</t>
  </si>
  <si>
    <t>Основное мероприятие "Обеспечение реализации государственной программы"</t>
  </si>
  <si>
    <t>Обеспечение участия национальных творческих коллективов и мастеров декоративно-прикладного искусства в региональных, всероссийских и международных фестивалях, смотрах, конкурсах, выставках-ярмарках</t>
  </si>
  <si>
    <t>Проведение регионального этапа Всероссийской молодежной военно-патриотической игры "Зарница"</t>
  </si>
  <si>
    <t>Развитие волонтерского движения как важного элемента системы патриотического воспитания</t>
  </si>
  <si>
    <t>Приобретение и изготовление национальных костюмов, национальных музыкальных инструментов в целях поддержки национальных и фольклорных ансамблей Камчатского края</t>
  </si>
  <si>
    <t>Приобретение и изготовление национальных костюмов, национальных музыкальных инструментов в целях поддержки национальных и фольклорных ансамблей, подведомственных Министерству культуры Камчатского края</t>
  </si>
  <si>
    <t>1.4.2</t>
  </si>
  <si>
    <t>Контрольное событие 2.2.: проведена тематическая программа, посвященная Дню Государственного флага Российской Федерации</t>
  </si>
  <si>
    <t>Организация участия в международной выставке-ярмарке "Сокровища Севера" (г. Москва) представителей КМНС и их общин</t>
  </si>
  <si>
    <t>1.4.3</t>
  </si>
  <si>
    <t>Предоставление грантов в форме субсидий из краевого бюджета муниципальным учреждениям, осуществляющим деятельность в сфере производства и распространения социально значимой продукции средств массовой информации</t>
  </si>
  <si>
    <t>х</t>
  </si>
  <si>
    <t>Проведение фестиваля сказок на родных языках народов, проживающих на территории Камчатского края</t>
  </si>
  <si>
    <t>Контрольное событие 1.4 проведено социологическое исследование уровня этнической толерантности среди населения Камчатского края</t>
  </si>
  <si>
    <t>3.4.17</t>
  </si>
  <si>
    <t>Проведение оценки удовлетворенности граждан из числа коренных малочисленных народов Севера, Сибири и Дальнего Востока Российской Федерации качеством реализуемых мероприятий, направленных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</si>
  <si>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3.3.4</t>
  </si>
  <si>
    <t>3.4.1.1</t>
  </si>
  <si>
    <t xml:space="preserve">Организация и проведение экспедиций по сбору фольклорного и этнографического материала </t>
  </si>
  <si>
    <t>3.4.1.2</t>
  </si>
  <si>
    <t>Издание этнографических материалов на различных носителях</t>
  </si>
  <si>
    <t>3.4.15</t>
  </si>
  <si>
    <t>Предоставление субсидий муниципальным образованиям в Камчатском крае в целях поддержки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</si>
  <si>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3.4.16</t>
  </si>
  <si>
    <t>Предоставление субсидий муниципальным образованиям в Камчатском крае в целях поддержки мастеров Камчатского края, изделия которых утверждены как изделия народных художественных промыслов Камчатского края, признанного художественного достоинства (приобретение, заготовка и доставка сырья и материалов, организация и проведение обучающих курсов и семинаров)</t>
  </si>
  <si>
    <t>Создание и обеспечение деятельности информационного культурно-просветительского этноцентра "Камчатка разными народами обитаема" на базе КГБУ «Камчатская краевая научная библиотека им.С.П. Крашенинникова»</t>
  </si>
  <si>
    <t>Предоставление субсидий этнокультурным объединениям на осуществение деятельности по социальной и культурной интеграции мигрантов в принимающее сообщество</t>
  </si>
  <si>
    <t>Организация и проведение торжественного мероприятия, посвященного Курильской десантной операции</t>
  </si>
  <si>
    <t>2.1.29</t>
  </si>
  <si>
    <t>2.5</t>
  </si>
  <si>
    <t>2.5.1</t>
  </si>
  <si>
    <t xml:space="preserve">Обустройство и восстановление воинских захоронений </t>
  </si>
  <si>
    <t xml:space="preserve">Предоставление на конкурсной основе финансовой поддержки некоммерческим организациям на реализацию проектов по развитию межнационального сотрудничества, сохранению и защите самобытности, культуры, языков и традиций народов, проживающих на территории Камчатского края </t>
  </si>
  <si>
    <t>1.3.6</t>
  </si>
  <si>
    <t>Возмещение затрат по оплате проезда к месту обучения и обратно учащихся-представителям КМНС КГПОБУ "Паланский колледж" и филиала ГБПОУ Камчатского края "Камчатский медицинский колледж в п.г.т. Палана"</t>
  </si>
  <si>
    <t>Оснащение профессиональных образовательных организаций современным оборудованием, инструментами и расходными материалами для подготовки кадров по профессиям и специальностям, связанным с традиционными видами хозяйственной деятельности КМНС</t>
  </si>
  <si>
    <t>Организация и проведение фестивалей, выставок, конкурсов традиционных ремесел и народных художественных промыслов  КГБУ "Камчатский центр народного творчества"</t>
  </si>
  <si>
    <t>Поддержка средств массовой информации, издаваемых (выпускаемых) на языках КМНС</t>
  </si>
  <si>
    <t>Обеспечение участия лиц из числа КМНС в этнокультурных мероприятиях регионального и федерального значений</t>
  </si>
  <si>
    <t>Проведение краевого конкурса творческих работ на родных языках народов, проживающих на территории Камчатского края</t>
  </si>
  <si>
    <t>Организация и проведение съезда коренных малочисленных народов Севера Камчатского края</t>
  </si>
  <si>
    <t>3.4.18</t>
  </si>
  <si>
    <t>3.4.20</t>
  </si>
  <si>
    <t>Подпрограмма 5 "Развитие гражданской активности и государственная поддержка некоммерческих неправительственных организаций"</t>
  </si>
  <si>
    <t>5.1.</t>
  </si>
  <si>
    <t>5.1.5.</t>
  </si>
  <si>
    <t>5.2.</t>
  </si>
  <si>
    <t>5.3.</t>
  </si>
  <si>
    <t>5.3.4.</t>
  </si>
  <si>
    <t>5.3.5.</t>
  </si>
  <si>
    <t>5.3.6.</t>
  </si>
  <si>
    <t>5.3.7.</t>
  </si>
  <si>
    <t>5.3.8.</t>
  </si>
  <si>
    <t>5.3.9.</t>
  </si>
  <si>
    <t>5.4.</t>
  </si>
  <si>
    <t>5.5.</t>
  </si>
  <si>
    <t>5.6.</t>
  </si>
  <si>
    <t>3.5.</t>
  </si>
  <si>
    <t>3.5.1</t>
  </si>
  <si>
    <t xml:space="preserve">Разработка комплектов заданий региональной олимпиады по родному языку </t>
  </si>
  <si>
    <t>№ 
п/п</t>
  </si>
  <si>
    <t>Показатель
(индикатор)
(наименование)</t>
  </si>
  <si>
    <t>Ед. измерения</t>
  </si>
  <si>
    <t>Значения показателей (индикаторов) государственной программы, подпрограммы государственной программы</t>
  </si>
  <si>
    <t>отчетный год</t>
  </si>
  <si>
    <t>план</t>
  </si>
  <si>
    <t>факт</t>
  </si>
  <si>
    <t>Подпрограмма 1 "Укрепление гражданского единства и гармонизация межнациональных отношений в Камчатском крае"</t>
  </si>
  <si>
    <t>1.1</t>
  </si>
  <si>
    <t>%</t>
  </si>
  <si>
    <t>1.2</t>
  </si>
  <si>
    <t>1.3</t>
  </si>
  <si>
    <t>Количество участников
мероприятий, направленных
на укрепление общероссийского
гражданского
единства</t>
  </si>
  <si>
    <t>тыс чел.</t>
  </si>
  <si>
    <t>1.5</t>
  </si>
  <si>
    <t>Численность участников
мероприятий, направленных
на этнокультурное
развитие народов России</t>
  </si>
  <si>
    <t>1.6</t>
  </si>
  <si>
    <t>Количество национальных праздников и иных мероприятий, организованных
этнокультурными объединениями</t>
  </si>
  <si>
    <t>штук</t>
  </si>
  <si>
    <t xml:space="preserve">Подпрограмма 2
"Патриотическое воспитание граждан Российской Федерации в Камчатском крае"
</t>
  </si>
  <si>
    <t>2.1.</t>
  </si>
  <si>
    <t>Доля жителей Камчатского
края, считающих себя россиянами или причисляющих себя к российской нации</t>
  </si>
  <si>
    <t>2.2.</t>
  </si>
  <si>
    <t xml:space="preserve">Доля граждан, участвующих в  мероприятиях по  патриотическому воспитанию, по  отношению к общему количеству граждан в Камчатском крае </t>
  </si>
  <si>
    <t>2.3.</t>
  </si>
  <si>
    <t>Количество действующих патриотических объединений, клубов, центров, в том числе детских и молодежных в Камчатском крае</t>
  </si>
  <si>
    <t>ед.</t>
  </si>
  <si>
    <t>2.4.</t>
  </si>
  <si>
    <t xml:space="preserve">Количество оборонно-спортивных лагерей </t>
  </si>
  <si>
    <t>2.5.</t>
  </si>
  <si>
    <t>Количество местных отделений военно-патриотического движения «Юнармия»</t>
  </si>
  <si>
    <t>2.6.</t>
  </si>
  <si>
    <t>Доля общеобразовательных, профессиональных образовательных и образовательных организаций высшего образования, над которыми шефствуют воинские части (корабли), в общем количестве таких образовательных организаций</t>
  </si>
  <si>
    <t>Количество восстановленных воинских захоронений</t>
  </si>
  <si>
    <t>Подпрограмма 3 "Устойчивое развитие коренных малочисленных народов
Севера, Сибири и Дальнего Востока, проживающих в Камчатском крае"</t>
  </si>
  <si>
    <t>Количество представителей коренных малочисленных народов, охваченных дополнительными услугами в области здравоохранения, социальной защиты</t>
  </si>
  <si>
    <t xml:space="preserve">единица </t>
  </si>
  <si>
    <t>250</t>
  </si>
  <si>
    <t>Количество граждан из числа коренных малочисленных народов, прошедших диспансеризацию</t>
  </si>
  <si>
    <t>Количество представителей коренных малочисленных народов, которым оказана государственная поддержка в целях получения среднего профессионального и высшего образования</t>
  </si>
  <si>
    <t>Количество общин коренных малочисленных народов, получивших финансовую поддержку в целях развития экономики традиционных отраслей хозяйствования коренных малочисленных народов</t>
  </si>
  <si>
    <t>3.5</t>
  </si>
  <si>
    <t>Доля общин коренных малочисленных народов, получивших финансовую поддержку в целях развития экономики традиционных отраслей хозяйствования коренных малочисленных народов, в общем количестве зарегистрированных общин коренных малочисленных народов</t>
  </si>
  <si>
    <t>процент</t>
  </si>
  <si>
    <t>3.6</t>
  </si>
  <si>
    <t>Количество участников мероприятий, направленных на этнокультурное развитие коренных малочисленных народов</t>
  </si>
  <si>
    <t>3.7</t>
  </si>
  <si>
    <t>Министерство спорта Камчатского края</t>
  </si>
  <si>
    <t>Министерство культуры Камчатского края, Беляева М.Е.</t>
  </si>
  <si>
    <t>Количество мероприятий в рамках программ и проектов НКО, проведенных при финансовой поддержке за счет средств краевого бюджета</t>
  </si>
  <si>
    <t>Ед.</t>
  </si>
  <si>
    <t>Количество мероприятий, проведенных в рамках программ и проектов НКО совместно с органами местного самоуправления муниципальных образований в Камчатском крае</t>
  </si>
  <si>
    <t>Число муниципальных образований в Камчатском крае, в которых реализуются программы и проекты НКО, получившие государственную поддержку</t>
  </si>
  <si>
    <t>Число граждан, принявших участие в мероприятиях в рамках программ и проектов НКО при финансовой поддержке из краевого бюджета</t>
  </si>
  <si>
    <t>Чел.</t>
  </si>
  <si>
    <t>Соотношение числа НКО, в том числе НКО - исполнителей общественно полезных услуг, реализующих свои программы и проекты при финансовой поддержке из краевого бюджета, и общего числа зарегистрированных в Камчатском крае НКО</t>
  </si>
  <si>
    <t>Количество публикаций в средствах массовой информации в Камчатском крае, в том числе в информационно-коммуникационной сети «Интернет», посвященных вопросам развития и деятельности НКО</t>
  </si>
  <si>
    <t>5.7.</t>
  </si>
  <si>
    <t>Среднегодовая численность штатных и внештатных работников НКО, участвующих в реализации социально значимых программ и проектов, оказании общественно полезных услуг при финансовой поддержке из краевого бюджета</t>
  </si>
  <si>
    <t>5.8.</t>
  </si>
  <si>
    <t>Количество НКО, которым оказана поддержка в нефинансовых формах</t>
  </si>
  <si>
    <t>5.9.</t>
  </si>
  <si>
    <t>Общая численность добровольцев, привлекаемых к реализации социально значимых программ и проектов НКО, оказанию общественно полезных услуг при финансовой поддержке из краевого бюджета</t>
  </si>
  <si>
    <t>Подпрограмма 4</t>
  </si>
  <si>
    <t>Показатели (индикаторы) не предусмотрены.</t>
  </si>
  <si>
    <t>5.10.</t>
  </si>
  <si>
    <t>3.4.4.1</t>
  </si>
  <si>
    <t>Организация и проведение краевого конкурса "Лучшая община коренных малочисленных народов Севера, Сибири и Дальнего Востока"</t>
  </si>
  <si>
    <t>Проведение мероприятий Совета представителей коренных малочисленных народов Севера, Сибири и Дальнего Востока Российской Федерации, проживающих в Камчатском крае</t>
  </si>
  <si>
    <t>5.1</t>
  </si>
  <si>
    <t>1.7</t>
  </si>
  <si>
    <t>1.8</t>
  </si>
  <si>
    <t>1.10</t>
  </si>
  <si>
    <t>Доля граждан, положительно оценивающих состояние межнациональных отношений в Камчатском крае, в общей численности опрошенных граждан</t>
  </si>
  <si>
    <t>Проведение молодежного межнационального проекта "Культура в лицах"</t>
  </si>
  <si>
    <t>Контрольное событие 1.11:  проведен комплекс мероприятий, посвященных Дню русского языка</t>
  </si>
  <si>
    <t>6.1.6</t>
  </si>
  <si>
    <t>6.1.11</t>
  </si>
  <si>
    <t>6.1.14</t>
  </si>
  <si>
    <t>6.2.3</t>
  </si>
  <si>
    <t>6.2.4</t>
  </si>
  <si>
    <t>6.2.14</t>
  </si>
  <si>
    <t>6.2.15</t>
  </si>
  <si>
    <t>6.2.16</t>
  </si>
  <si>
    <t>6.2.17</t>
  </si>
  <si>
    <t>6.3</t>
  </si>
  <si>
    <t>6.3.1</t>
  </si>
  <si>
    <t>6.4</t>
  </si>
  <si>
    <t>6.4.1</t>
  </si>
  <si>
    <t>6.4.4</t>
  </si>
  <si>
    <t>Министерство развития гражданского общества,  молодежи и информационной политики Камчатского края, Кульков Д.Л.</t>
  </si>
  <si>
    <t>Министерство образования Камчатского края, Абдуллина З.Ф.</t>
  </si>
  <si>
    <t>Министерство культуры Камчатского края, Лифанова Н.П.</t>
  </si>
  <si>
    <t>Министерство культуры Камчатского края, Емельянова С.В.</t>
  </si>
  <si>
    <t>3.8</t>
  </si>
  <si>
    <t>322</t>
  </si>
  <si>
    <t>55</t>
  </si>
  <si>
    <t>20</t>
  </si>
  <si>
    <t>6</t>
  </si>
  <si>
    <t>Подпрограмма 6 «Молодежь Камчатки»</t>
  </si>
  <si>
    <t>6.1.</t>
  </si>
  <si>
    <t>6.2.</t>
  </si>
  <si>
    <t>Количество талантливой молодежи, получившей государственную поддержку</t>
  </si>
  <si>
    <t>тыс. чел.</t>
  </si>
  <si>
    <t>6.3.</t>
  </si>
  <si>
    <t>6.4.</t>
  </si>
  <si>
    <t>Количество молодежи, принимающей участие в фестивалях, конкурсах, слетах</t>
  </si>
  <si>
    <t>6.5.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</si>
  <si>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</t>
  </si>
  <si>
    <t>2</t>
  </si>
  <si>
    <t>Соотношение числа благотворительных организаций и общего числа зарегистрированных в Камчатском крае НКО</t>
  </si>
  <si>
    <t>2.7.</t>
  </si>
  <si>
    <t>2.8.</t>
  </si>
  <si>
    <t>тыв.
чел.</t>
  </si>
  <si>
    <t xml:space="preserve">Количество молодежи, принимающей участие в Форуме молодых деятелей культуры и искусств "Таврида"
</t>
  </si>
  <si>
    <t>Количество молодых семей, принявших участие в конкурсе (форуме) «Молодая семья»</t>
  </si>
  <si>
    <t>6.6.</t>
  </si>
  <si>
    <t xml:space="preserve">Количество проведенных форумов, фестивалей, семинаров, тренингов, круглых столов и мероприятий, направленных на нравственное, интеллектуальное, духовное развитие и экологическое воспитание молодежи Камчатского края.
</t>
  </si>
  <si>
    <t>6.2.20</t>
  </si>
  <si>
    <t>Основное мероприятие 6 ЕГ Региональный проект "Развитие системы поддержки молодежи ("Молодежь России")</t>
  </si>
  <si>
    <t>Доля граждан, отмечающих отсутствие в отношении себя дискриминации</t>
  </si>
  <si>
    <t>Доля граждан, не испытывающих негативного отношения к иностранным гражданам</t>
  </si>
  <si>
    <t>1.4.</t>
  </si>
  <si>
    <t>Количество мероприятий по укреплению межнационального и межконфессионального согласия, реализованных органами местного самоуправления городских округов и муниципальных районов в Камчатском крае</t>
  </si>
  <si>
    <t>Количество выявленных межэтнических и межрелигиозных противоречий</t>
  </si>
  <si>
    <t>Численность детей и молодежи в возрасте до 35 лет, принимающих участие в общественных инициативах и проектах, направленных на гражданское и патриотическое воспитание</t>
  </si>
  <si>
    <t>2.9.</t>
  </si>
  <si>
    <t>2.10.</t>
  </si>
  <si>
    <t>Количество проведенных церемоний, памятных и иных связанных с ними мероприятий, посвященных военнослужащим</t>
  </si>
  <si>
    <t>год, предшествующий отчетному</t>
  </si>
  <si>
    <t>Уровень закрепления
показателя
(федеральные
требования - Ф или 
региональная
целесообразность - Р)</t>
  </si>
  <si>
    <t>Тенденция
достижения
результата
(растущая - 1,
убывающая - 0)</t>
  </si>
  <si>
    <t>Причины
отклонения</t>
  </si>
  <si>
    <t>Р</t>
  </si>
  <si>
    <t>Ф</t>
  </si>
  <si>
    <t>Подпрограмма 1 
«Укрепление гражданского единства и гармонизация межнациональных отношений в Камчатском крае»</t>
  </si>
  <si>
    <t>Контрольное событие 1.1
В средствах массовой информации и сети «Интернет» размещены информационные материалы о реализации государственной национальной политики</t>
  </si>
  <si>
    <t>июнь 
2022 года</t>
  </si>
  <si>
    <t>Контрольное событие 1.2
Проведен семинар по вопросам гармонизации межэтнических отношений в Камчатском крае</t>
  </si>
  <si>
    <t>Контрольное событие 1.3
Проведено социологическое исследование уровня этнической толерантности среди населения Камчатского края</t>
  </si>
  <si>
    <t>декабрь 2022 года</t>
  </si>
  <si>
    <t>Контрольное событие 1.4
Проведен межнациональный конкурс с участием молодежи «Этнокрасавица»</t>
  </si>
  <si>
    <t>ноябрь 
2022 года</t>
  </si>
  <si>
    <t>Контрольное событие 1.5
Проведена межнациональная просветительская акция «Дружба без границ» в муниципальных районах Камчатского края</t>
  </si>
  <si>
    <t>август
2022 года</t>
  </si>
  <si>
    <t>Контрольное событие 1.6
Предоставлена финансовая поддержка некоммерческим организациям на организацию и проведение мероприятий, направленных на сохранение и защиту самобытности, культуры, традиций народов России</t>
  </si>
  <si>
    <t>май 
2022 года</t>
  </si>
  <si>
    <t>Мероприятие выполнено. Заключены соглашения и предоставлены субсидии 7 НКО</t>
  </si>
  <si>
    <t>Контрольное событие 1.7
Обеспечена работа классов по изучению родных языков</t>
  </si>
  <si>
    <t>Министерством культуры Камчатского края и КГБУ «Камчатская краевая научная библиотека им. С. П. Крашенинникова» заключено соглашение № 20-2022-023263 от 30.01.2022 года.</t>
  </si>
  <si>
    <t>Контрольное событие 1.8
Проведен этнографический диктант</t>
  </si>
  <si>
    <t>1.9</t>
  </si>
  <si>
    <t>Контрольное событие 1.9
Проведен межнациональный конкурс «В объективе – многоликая Камчатка»</t>
  </si>
  <si>
    <t>Контрольное событие 1.10
Предоставлена поддержка социально ориентированным некоммерческим организациям на осуществление деятельности по социальной и культурной адаптации иностранных граждан в Российской Федерации и их интеграции в российское общество</t>
  </si>
  <si>
    <t>июль 
2022 года</t>
  </si>
  <si>
    <t>Подпрограмма 2 «Патриотическое воспитание граждан Российской Федерации в Камчатском крае»</t>
  </si>
  <si>
    <t>2.1</t>
  </si>
  <si>
    <t>Контрольное событие 2.1
Проведена тематическая программа, посвященная Дню Государственного флага Российской Федерации</t>
  </si>
  <si>
    <t>август 
2022 года</t>
  </si>
  <si>
    <t>Контрольное событие 2.2
Проведен региональный этап Всероссийской молодежной военно-патриотической игры «Зарница»</t>
  </si>
  <si>
    <t>октябрь 2022 года</t>
  </si>
  <si>
    <t>2.3</t>
  </si>
  <si>
    <t>Контрольное событие 2.3
Проведена краевая акция «Я помню! Я горжусь!» в рамках Всероссийской акции «Георгиевская ленточка»</t>
  </si>
  <si>
    <t>2.4</t>
  </si>
  <si>
    <t>Контрольное событие 2.4
Заключены соглашения с органами местного самоуправления муниципальных образований в Камчатском крае о предоставлении субсидии на софинансирование расходных обязательств по восстановлению воинских захоронений</t>
  </si>
  <si>
    <t>3</t>
  </si>
  <si>
    <t>Подпрограмма 3 «Устойчивое развитие коренных малочисленных народов Севера, Сибири и Дальнего Востока, проживающих в Камчатском крае»</t>
  </si>
  <si>
    <t>Контрольное событие 3.1
Заключены соглашения с органами местного самоуправления муниципальных образований в Камчатском крае о предоставлении субсидии на софинансирование расходных обязательств по поддержке экономического и социального развития коренных малочисленных народов Севера, Сибири и Дальнего Востока Российской Федерации</t>
  </si>
  <si>
    <t>сентябрь 
2022 года</t>
  </si>
  <si>
    <t>Контрольное событие 3.2 
Заключен контракт на услуги зубопротезирования</t>
  </si>
  <si>
    <t>Контрольное событие 3.3
Заключен  контракт на оказание услуг наркологической помощи</t>
  </si>
  <si>
    <t>апрель 
2022 года</t>
  </si>
  <si>
    <t>Контрольное событие 3.4
Заключены соглашения с органами местного самоуправления муниципальных образований в Камчатском крае о предоставлении субсидии в целях достижения результатов основного мероприятия 3.4 «Сохранение и развитие национальной культуры, традиций и обычаев коренных малочисленных народов Севера, Сибири и Дальнего Востока»</t>
  </si>
  <si>
    <t>июнь
2022 года</t>
  </si>
  <si>
    <t>Контрольное событие 3.5 
Проведена оценка удовлетворенности граждан из числа коренных малочисленных народов Севера, Сибири и Дальнего Востока Российской Федерации, проживающих в Камчатском крае, качеством реализуемых мероприятий, направленных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</si>
  <si>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Контрольное событие 3.6
Заключено соглашение о предоставлении субсидии на издание (выпуск) средств массовой информации, на языках коренных малочисленных народов Севера, Сибири и Дальнего Востока Российской Федерации, проживающих в Камчатском крае</t>
  </si>
  <si>
    <t>Контрольное событие 3.7
Проведен краевой конкурс творческих работ на родных языках народов, проживающих на территории Камчатского края</t>
  </si>
  <si>
    <t>ноябрь 2022 года</t>
  </si>
  <si>
    <t>Контрольное событие 3.8
Проведен Межрегиональный фестиваль творчества коренных малочисленных народов Севера, Сибири и Дальнего Востока «Золотые родники»</t>
  </si>
  <si>
    <t>сентябрь 2022 года</t>
  </si>
  <si>
    <t>3.9</t>
  </si>
  <si>
    <t>Контрольное событие 3.9
Заключен государственный контракт на оказание услуг по изготовлению фильма, посвящённого выдающимся деятелям, внесшим значительный вклад в развитие различных отраслей хозяйства Камчатского края</t>
  </si>
  <si>
    <t>3.10</t>
  </si>
  <si>
    <t>Контрольное событие 3.10
Заключено соглашение с Автономной некоммерческой организацией «Камчатский выставочно-туристический центр» на предоставление из краевого бюджета субсидии в целях финансового обеспечения затрат, связанных с оказанием услуг по организации участия в Международной выставке-ярмарке «Сокровища Севера. Мастера и художники России» представителей коренных малочисленных народов Севера и их общин в 2022 году</t>
  </si>
  <si>
    <t>5</t>
  </si>
  <si>
    <t>Подпрограмма 5
«Развитие гражданской активности и государственная поддержка некоммерческих неправительственных организаций»</t>
  </si>
  <si>
    <t>Контрольное событие 5.1
Проведен краевой конкурс на предоставление субсидий из краевого бюджета на реализацию социально значимых проектов</t>
  </si>
  <si>
    <t>5.2</t>
  </si>
  <si>
    <t>Контрольное событие 5.2
Заключены соглашения с органами местного самоуправления муниципальных образований в Камчатском крае о предоставлении субсидии на реализацию муниципальных программ поддержки социально ориентированных некоммерческих организаций</t>
  </si>
  <si>
    <t>5.3</t>
  </si>
  <si>
    <t>Контрольное событие 5.3
Проведена Камчатская краевая «Ярмарка социальных инициатив»</t>
  </si>
  <si>
    <t>5.4</t>
  </si>
  <si>
    <t>Контрольное событие 5.4
Заключено соглашение о предоставлении субсидии Автономной некоммерческой организации «Камчатский краевой центр поддержки социально ориентированных некоммерческих организаций» в целях оказания ресурсной поддержки социально ориентированным некоммерческим организациям</t>
  </si>
  <si>
    <t>6.1</t>
  </si>
  <si>
    <t>Контрольное событие 6.1
Проведен праздник, посвященный Дню российской молодежи</t>
  </si>
  <si>
    <t>6.2</t>
  </si>
  <si>
    <t>Контрольное событие 6.2
Обеспечено участие молодежи Камчатского края во всероссийской и окружной форумной кампании</t>
  </si>
  <si>
    <t>Контрольное событие 6.3
Проведен региональный этап Всероссийского форума молодых семей</t>
  </si>
  <si>
    <t>Контрольное событие 6.4
Сформированы студенческие трудовые отряды Камчатки (заключены договоры с работодателями)</t>
  </si>
  <si>
    <t>6.5</t>
  </si>
  <si>
    <t>Контрольное событие 6.5
Обеспечено прохождение координаторами добровольцев (волонтеров) курсов (лекций, программ) по работе в сфере добровольчества (волонтерства)</t>
  </si>
  <si>
    <t>декабрь 
2022 года</t>
  </si>
  <si>
    <t>6.6</t>
  </si>
  <si>
    <t>Контрольное событие 6.6
Обеспечено участие молодежи в Форуме молодых деятелей культуры и искусств «Таврида»</t>
  </si>
  <si>
    <t>октябрь 
2022 года</t>
  </si>
  <si>
    <t>Наименование контрольного события</t>
  </si>
  <si>
    <t>№
п/п</t>
  </si>
  <si>
    <t>Ответственный
исполнитель</t>
  </si>
  <si>
    <t>Плановый срок
наступления
контрольного
события</t>
  </si>
  <si>
    <t>Фактический срок
наступления
контрольного
события</t>
  </si>
  <si>
    <t>Подробные причины отклонения от
планового срока наступления
контрольного события, принятые
меры для недопущения нарушения
сроков</t>
  </si>
  <si>
    <t>Наименование основного мероприятия, КВЦП,   контрольного события программы</t>
  </si>
  <si>
    <t>Расходы на реализацию государственной программы
(тыс. руб.)</t>
  </si>
  <si>
    <t>Фактическая дата начала реализации мероприятия</t>
  </si>
  <si>
    <t>Фактические: дата окончания реализации мероприятия; дата наступления контрольного события</t>
  </si>
  <si>
    <t xml:space="preserve">Заключено контрактов на отчетную дату 
&lt;2&gt;
                           </t>
  </si>
  <si>
    <t>Примечание</t>
  </si>
  <si>
    <t xml:space="preserve">предусмотрено </t>
  </si>
  <si>
    <t>профинансировано</t>
  </si>
  <si>
    <t>освоено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</si>
  <si>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</si>
  <si>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Всего: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</si>
  <si>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</si>
  <si>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</si>
  <si>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</si>
  <si>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</si>
  <si>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</si>
  <si>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</si>
  <si>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безвозмездные поступления от негосударственных организаций</t>
  </si>
  <si>
    <t xml:space="preserve">Подпрограмма 1 "Укрепление гражданского  единства и гармонизация межнациональных отношений в Камчатском крае" </t>
  </si>
  <si>
    <t>1.1.</t>
  </si>
  <si>
    <t>Предоставление субсидий органам местного самоуправления на реализацию муниципальных  программ, предусматривающих мероприятия, направленные на реализацию приоритетных направлений государственной национальной политики</t>
  </si>
  <si>
    <t>янв 2021</t>
  </si>
  <si>
    <t>дек 2021</t>
  </si>
  <si>
    <t>Контрольное событие 1.1: Контрольное событие 1.1 заключены соглашения с органами местного самоуправления муниципальных образований в Камчатском крае о предоставлении субсидий в целях реализации мероприятий по укреплению межнационального согласия</t>
  </si>
  <si>
    <t xml:space="preserve">февраль 2021
</t>
  </si>
  <si>
    <t>Субсидия 1.1</t>
  </si>
  <si>
    <t>2000,0 краевой бюджет</t>
  </si>
  <si>
    <t>1.1.2</t>
  </si>
  <si>
    <t>1.1.3.</t>
  </si>
  <si>
    <t>Предоставление субсидии Камчатской региональной межнациональной общественной организации «Содружество» на организацию и проведение межнациональных тематических мероприятий</t>
  </si>
  <si>
    <t>янв 2022</t>
  </si>
  <si>
    <t>дек 2022</t>
  </si>
  <si>
    <t>Министерство развития гражданского общества и молодежи Камчатского края, Кульков Д.Л.</t>
  </si>
  <si>
    <t>Проведение этнографического диктанта</t>
  </si>
  <si>
    <t>Контрольное событие 1.2: проведен этнографический диктант</t>
  </si>
  <si>
    <t xml:space="preserve">ноябрь 2021
</t>
  </si>
  <si>
    <t>1.1.5</t>
  </si>
  <si>
    <t>Субсидия 1.3</t>
  </si>
  <si>
    <t>0,00 краевой бюджет</t>
  </si>
  <si>
    <t>Социологическое исследование уровня этнической толерантности среди населения Камчатского края</t>
  </si>
  <si>
    <t>Заключено соглашение в ГС "Электронный бюджет" с АНО «Камчатский центр реализации молодежных проектов» о предоставлении субсидий из краевого бюджета на организацию и проведении социологических исследований на сумму 300 000,00 рублей. Деньги освоены в полном объеме</t>
  </si>
  <si>
    <t>декабрь 2022</t>
  </si>
  <si>
    <t xml:space="preserve">01.10.2020
</t>
  </si>
  <si>
    <t xml:space="preserve">30.12.2020
</t>
  </si>
  <si>
    <t xml:space="preserve">Декабрь 2019
</t>
  </si>
  <si>
    <t>Контрольное событие 1.5 Заключен государственный контракт на оказание услуг по внедрению, развитию и
сопровождению Системы мониторинга состояния межнациональных и межконфессиональных отношений и
раннего предупреждения конфликтных ситуаций в Камчатском крае</t>
  </si>
  <si>
    <t>Заключено два гос. контракта на проведение семинаров, форумов, круглых столов  по вопросам гармонизации межэтнических отношений.  Деньги освоены в полном объеме</t>
  </si>
  <si>
    <t>Контрольное событие 1.5 проведен межнациональный молодежный семинар</t>
  </si>
  <si>
    <t>июль 2022</t>
  </si>
  <si>
    <t xml:space="preserve">Распространение в средствах массовой информации и сети "Интернет" материалов в сфере укрепления гражданского единства и гармонизации межнациональных отношений
</t>
  </si>
  <si>
    <t xml:space="preserve">Заключен гос. контракт от 31.10.2022 № 0138200003522000010 с ООО «МАСС-МЕДИА ЦЕНТР» на оказание услуг по изготовлению и размещению в региональном телеэфире Камчатского края информационных сюжетов о национальных праздниках, традициях и обычаях народов, проживающих в Камчатском крае, на 295 913,08 рублей. Деньги освоены в полном объеме
</t>
  </si>
  <si>
    <t>1.1.12</t>
  </si>
  <si>
    <t>Освещение в средствах массовой информации деятельности этнокультурных объединений по сохранению национальных культур и гармонизации межнациональных отношений</t>
  </si>
  <si>
    <t xml:space="preserve">09.01.2019
</t>
  </si>
  <si>
    <t xml:space="preserve">30.12.2019
</t>
  </si>
  <si>
    <t>Министерство развития гражданского общества,  молодежи и информационной политики Камчатского края; Кульков Д.Л.</t>
  </si>
  <si>
    <t>1.1.13</t>
  </si>
  <si>
    <t>Размещение информации в СМИ о массовых мероприятиях в сфере укрепления гражданского единства и гармонизации межнациональных отношений</t>
  </si>
  <si>
    <t>1.1.14</t>
  </si>
  <si>
    <t>Публикация в СМИ материалов о национальных праздниках, традициях и обычаях народов, проживающих в Камчатском крае</t>
  </si>
  <si>
    <t>1.1.15</t>
  </si>
  <si>
    <t>Изготовление и размещение социальной рекламы, посвященной Дню Конституции Российской Федерации</t>
  </si>
  <si>
    <t>01.12.2020</t>
  </si>
  <si>
    <t>1.2.</t>
  </si>
  <si>
    <t>Противодействие радикализации молодежи Камчатского края и недопущение её вовлечения в экстремистскую и террористическую деятельность</t>
  </si>
  <si>
    <t>Организация и проведение краевой акции "Молодежь - против терроризма", посвященной дню толерантности</t>
  </si>
  <si>
    <t>Заключено соглашение от 17.03.2022 № 39/22 с КГАУ "Дворец молодежи". Деньги освоены в полном объеме</t>
  </si>
  <si>
    <t>Министерство развития гражданского общества,  молодежи и информационной политики Камчатского края, Подлесная В.И.</t>
  </si>
  <si>
    <t>0</t>
  </si>
  <si>
    <t>1.2.2</t>
  </si>
  <si>
    <t>Проведение фестиваля национальных культур "Камчатский край - наш общий дом"</t>
  </si>
  <si>
    <t>Контрольное событие 1.6: проведены краевые акции «Многонациональная Россия» и «Молодежь - против терроризма»</t>
  </si>
  <si>
    <t>1.2.3</t>
  </si>
  <si>
    <t>Проведение фестиваля молодежных субкультур "Urban"</t>
  </si>
  <si>
    <t>01.10.2017
01.10.2018
01.10.2019</t>
  </si>
  <si>
    <t>30.11.2017
30.11.2018
30.11.2019</t>
  </si>
  <si>
    <t>Организация и проведение краевого конкурса социальной рекламы</t>
  </si>
  <si>
    <t>01.05.2018
01.10.2019
01.10.2020</t>
  </si>
  <si>
    <t>31.05.2018
30.11.2019
30.11.2020</t>
  </si>
  <si>
    <t>1.3.</t>
  </si>
  <si>
    <t>«Предоставление поддержки Камчатской межнациональной общественной организации «Содружество» на издание и распространение альманаха об этнокультурных объединениях, осуществляющих деятельность в Камчатском крае»</t>
  </si>
  <si>
    <t xml:space="preserve">Контрольное событие 1.8:  издан альманах об этнокультурных объединениях,осуществляющих деятельность в Камчатском крае </t>
  </si>
  <si>
    <t>август 2021</t>
  </si>
  <si>
    <t>Субсидия 1.7</t>
  </si>
  <si>
    <t xml:space="preserve"> краевой бюджет</t>
  </si>
  <si>
    <t>1.3.2.</t>
  </si>
  <si>
    <t>Предоставление финансовой поддержки некоммерческим организациям на организацию и проведение национальных праздников и иных мероприятий в соответствии с культурными традициями народов</t>
  </si>
  <si>
    <t>Контрольное событие 1.9:  проведение национальных праздников и иных мероприятий в соответствии с культурными традициями  народов России</t>
  </si>
  <si>
    <t>Организация и проведение мероприятий по развитию национальных видов спорта </t>
  </si>
  <si>
    <t>Министерство спорта  Камчатского края, Казакова А.М.</t>
  </si>
  <si>
    <t>Контрольное событие 1.9:  проведен фестиваль национальных видов спорта</t>
  </si>
  <si>
    <t>1.3.4.</t>
  </si>
  <si>
    <t>1.3.5.</t>
  </si>
  <si>
    <t>Министерство образования Камчатского края, Пивняк С.А.</t>
  </si>
  <si>
    <t>Субсидия 1.9</t>
  </si>
  <si>
    <t>1.3.6.</t>
  </si>
  <si>
    <t xml:space="preserve">01.05.2019
</t>
  </si>
  <si>
    <t xml:space="preserve">30.05.2019
</t>
  </si>
  <si>
    <t>Министерство культуры Камчатского края, 
Красноносеньких А.В.</t>
  </si>
  <si>
    <r>
      <rPr>
        <sz val="6"/>
        <rFont val="Times New Roman"/>
        <family val="1"/>
        <charset val="204"/>
      </rPr>
      <t>В период с 21 апреля по 27 мая 2021 года был проведен краевой фестиваль-конкурс «Истоки» среди обучающихся образовательных организаций Камчатского края (далее – Фестиваль-конкурс).
В Фестивале-конкурсе приняли участие 196 человек (обучающиеся образовательных организаций Камчатского края различной ведомственной принадлежности в возрасте от 7 до 23 лет) из 7 муниципальных образований Камчатского края (представители Петропавловск-Камчатского и Вилючинского городских округов; Елизовского, Мильковского, Тигильского, Усть-Большерецкого и Усть-Камчатского муниципальных районов). Все конкурсы проводились дистанционно. Конкурс сочинений. Конкурс чтецов. Конкурс литературно-музыкальных композиций.</t>
    </r>
    <r>
      <rPr>
        <sz val="9"/>
        <rFont val="Times New Roman"/>
        <family val="1"/>
        <charset val="204"/>
      </rPr>
      <t xml:space="preserve">
</t>
    </r>
  </si>
  <si>
    <t>Министерство образования Камчатского края, Солодовник М.Н.</t>
  </si>
  <si>
    <t xml:space="preserve">Ноябрь 2021
</t>
  </si>
  <si>
    <t xml:space="preserve">Между Министерством культуры Камчатского края и КГБУ «Камчатская краевая научная библиотека им. С. П. Крашенинникова» заключено соглашение № 20–2022–023263 от 30.01.2022 года. Деньги освоены в полном объеме
</t>
  </si>
  <si>
    <t>Министерство культуры Камчатского края, 
Кирюшкина С.Б.</t>
  </si>
  <si>
    <t>Обеспечение деятельности Информационно-просветительского центра "В семье единой" по проведению выставок, литературно-музыкальных вечеров, брейн-рингов, викторин и других мероприятий, посвященных традициям и культуре народов России</t>
  </si>
  <si>
    <t xml:space="preserve">Между Министерством культуры Камчатского края и КГБУ «Камчатская краевая научная библиотека им. С. П. Крашенинникова» заключено соглашение № 20–2022–023263 от 30.01.2022 года.Деньги освоены в полном объеме
</t>
  </si>
  <si>
    <t>Субсидия 1.11</t>
  </si>
  <si>
    <t>1.3.12</t>
  </si>
  <si>
    <t>Проведение краевого  конкурса творческих работ на родных языках народов, проживающих на территории Камчатского края</t>
  </si>
  <si>
    <t xml:space="preserve">01.02.2019
</t>
  </si>
  <si>
    <t>1.3.13.</t>
  </si>
  <si>
    <t xml:space="preserve">10.01.2019
</t>
  </si>
  <si>
    <t>1.3.14.</t>
  </si>
  <si>
    <t xml:space="preserve">30.03.2019
</t>
  </si>
  <si>
    <t>Заключено соглашение от 28.03.2019 № 67/19 о предоставлении из краевого бюджета субсидии родовой общине коренного малочисленного народа коряков "Пилюна"</t>
  </si>
  <si>
    <t>1.3.15.</t>
  </si>
  <si>
    <t>Организация и проведение краевого конкурса «Лучшая община коренных малочисленных народов Севера, Сибири и Дальнего Востока в Камчатском крае</t>
  </si>
  <si>
    <t>Заключено соглашение от 03.12.2019 № 129/19 о предоставлении из краевого бюджета субсидии "Асссоциации общин коренных малочисленных народов Севера Камчатского края"</t>
  </si>
  <si>
    <t>В соответствии с Федеральным законом от 28.06.2021 № 219-ФЗ «О внесении изменений в Закон Российской Федерации «О занятости населения в Российской Федерации» и статью 21 Федерального закона «О социальной защите инвалидов в Российской Федерации», в части изменений порядка предоставления государственных услуг по содействию в поиске работы гражданам, Министерством труда и развития кадрового потенциала Камчатского края и Министерством развития гражданского общества и молодежи Камчатского края прекращена деятельность Центра социальной адаптации мигрантов совместным приказом от 28.02.2022 № 55.06-01-02/1 «О признании утратившим силу приказа Агентства по занятости населения и миграционной политике Камчатского края Агентства по внутренней политике Камчатского края от 30.12.2014 № 281 «Об утверждении положения о Центре социальной адаптации мигрантов». Оплачены расходы на связь - 2 934,55 и за аренду помещения - 47 416,07 рублей.</t>
  </si>
  <si>
    <t>Министерство труда и развития кадрового потенциала Камчатского края, Голованов И.А., Боярская Наталья, Мизинин Сергей Владимирович</t>
  </si>
  <si>
    <t>Предоставление субсидии Региональной общественной организации «Ассоциация коренных малочисленных народов Севера Камчатского края» на возмещение части затрат, связанных с участием в межрегиональных и общероссийских мероприятиях, направленных на обеспечение гарантий прав и законных интересов коренных малочисленных народов Российской Федерации</t>
  </si>
  <si>
    <t>10.02.2017</t>
  </si>
  <si>
    <t>30.03.2017</t>
  </si>
  <si>
    <t>Заключили соглашение от 20.02.2017 №20/17 о предоставлении из краевого бюджета субсидии Региональной общественной организации "Ассоциация коренных малочисленных народов Севера Камчатского края"</t>
  </si>
  <si>
    <t>2.</t>
  </si>
  <si>
    <t>Совершенствование форм и методов работы по патриотическому воспитанию граждан Российской Федерации в Камчатском крае</t>
  </si>
  <si>
    <t>2.1.1</t>
  </si>
  <si>
    <t>Организация работы Камчатского организационного комитета по подготовке и проведению мероприятий, посвященных дням воинской славы России, праздничным, памятным и иным значимым датам России и Камчатского края</t>
  </si>
  <si>
    <t>Министерство развития гражданского общества,  молодежи и информационной политики Камчатского края, Гуляев И.В.</t>
  </si>
  <si>
    <t>Финансируется в рамках текущей деятельности</t>
  </si>
  <si>
    <t xml:space="preserve">Проведение регионального слета Общероссийской общественно-государственной детско-юношеской организации "Российское движение школьников" </t>
  </si>
  <si>
    <t>В мае состоялся региональный слёт Камчатского регионального отделения Общероссийской общественно-государственной детско-юношеской организации «Российское движение школьников», посвящённый Дню детских организаций, в котором приняли участие более 100 обучающихся из 20 образовательных организаций Вилючинского, Елизовского, Мильковского, Петропавловск-Камчатского муниципальных образований и образовательных организаций краевого подчинения.</t>
  </si>
  <si>
    <t>Субсидия 2.1</t>
  </si>
  <si>
    <t>краевой бюджет 130,00</t>
  </si>
  <si>
    <t>Проведение семинара и спецкурса по патриотическому воспитанию для педагогических кадров образовательных учреждений в Камчатском крае, руководителей общественных молодежных и детских организаций</t>
  </si>
  <si>
    <t xml:space="preserve">18 февраля 2021 г. на базе КГБУДО «Камчатский дворец детского творчества» состоялся семинар по патриотическому воспитанию обучающихся в онлайн-формате. В семинаре приняли участие 179 педагогических работников из Быстринского, Вилючинского, Елизовского, Мильковского, Олюторского, Пенжинского, Петропавловск-Камчатского, поселка Палана, Соболевского, Тигильского, Усть-Большерецкого, Усть-Камчатского муниципальных образований.
В рамках семинара были рассмотрены следующие темы: «О региональной политике в области патриотического воспитания детей и молодежи в 2021 году», «Патриотические проекты РДШ для обучающихся образовательных организаций», «Герой нашего времени» (о деятельности обучающихся, родителей и педагогического коллектива по сохранению памяти о выпускнике школы Романе Федине, получившего воинскую награду «Орден мужества» (посмертно), «О деятельности зонального центра военно-патриотического воспитания и подготовки граждан (молодежи) к военной службе Вилючинского городского округа», «Представление опыта работы по патриотическому воспитанию обучающихся на примере образовательной организации отдаленного муниципального района Камчатского края», «Краеведческий музей – хранитель и носитель историко-патриотического наследия», «Векторы развития туристско-краеведческой направленности дополнительного образования в Камчатском крае, способствующие гражданско-патриотическому воспитанию детей и молодежи», «Деятельность волонтерского отряда по проведению акций патриотической направленности в с. Соболево».
</t>
  </si>
  <si>
    <t>Субсидия 2.2</t>
  </si>
  <si>
    <t>2.1.4</t>
  </si>
  <si>
    <t>Проведение краевого конкурса школьных музеев и семинара-совещания руководителей музеев образовательных учреждений в Камчатском крае</t>
  </si>
  <si>
    <t>01.03.2019</t>
  </si>
  <si>
    <t>30.04.2019</t>
  </si>
  <si>
    <t>Субсидия 2.3</t>
  </si>
  <si>
    <t>краевой бюджет 25,00</t>
  </si>
  <si>
    <t>Субсидия 2.4</t>
  </si>
  <si>
    <t>краевой бюджет 80,00</t>
  </si>
  <si>
    <t>Региональный этап ХХI Всероссийской акции «Я – гражданин России» проведен 21 апреля 2021 года в очной форме на базе КГБУДО «Камчатский дворец детского творчества» и включал в себя публичную защиту проектов Акции. В мероприятии приняли участие 18 команд из 12 образовательных организаций Вилючинского городского округа, Алеутского муниципального округа, Быстринского, Елизовского, Соболевского и Усть-Камчатского муниципальных районов, краевых организаций.</t>
  </si>
  <si>
    <t>Субсидия 2.5</t>
  </si>
  <si>
    <t>краевой бюджет 50,00</t>
  </si>
  <si>
    <t>2.1.7</t>
  </si>
  <si>
    <t>Организация деятельности детских общественных организаций гражданско-патриотической направленности, военно-патриотических клубов Камчатского края (проведение слетов, форумов, обучающих семинаров и другие)</t>
  </si>
  <si>
    <t>01.03.2018 01.08.2019 01.08.2020</t>
  </si>
  <si>
    <t>31.12.2018      31.08.2019     31.08.2020</t>
  </si>
  <si>
    <t>Субсидия 2.6</t>
  </si>
  <si>
    <t>В период с 15 апреля по 25 мая проводились: краевая акция патриотической направленности «Дари добро», в которой приняли участие более 1,5 тысяч обучающихся из 14 образовательных организаций Вилючинского, Елизовского, Олюторского, Петропавловск-Камчатского, Соболевского, Усть-Большерецкого муниципальных образований, 3 образовательных организаций краевого подчинения; и краевая акция патриотической направленности «Ветеран», в которой приняли участие 482 обучающихся из 12 образовательных организаций Камчатского края: Вилючинского, Елизовского, Олюторского, Петропавловск-Камчатского, Соболевского, Усть-Большерецкого муниципальных образований, 5 образовательных организаций краевого подчинения.</t>
  </si>
  <si>
    <t>Субсидия 2.7</t>
  </si>
  <si>
    <t xml:space="preserve">Проведение краевой фотовыставки «Война и моя семья» </t>
  </si>
  <si>
    <t>В период с 14 апреля по 10 мая 2021 г. прошел краевой фотоконкурс «Война и моя семья». В фотоконкурсе приняло участие 63 обучающихся из Петропавловск-Камчатского, Вилючинского городских округов, Елизовского, Соболевского, Усть-Камчатского, Алеутского муниципальных районов и краевых государственных учреждений. Фотоконкурс прошел в дистанционном формате, работы размещены на сайте КГБУДО «Камчатский центр детского и юношеского технического.</t>
  </si>
  <si>
    <t>В период с 15 апреля по 25 мая в крае проходил региональный этап Всероссийского конкурса «С любовью В период с 15 апреля по 25 мая к России мы делами добрыми едины». В Акции приняли участие 1187 обучающихся (16 команд) из 13 образовательных организаций Елизовского, Карагинского, Олюторского, Пенжинского, Петропавловск-Камчатского, Соболевского муниципальных образований Камчатского края, 2 образовательных организаций краевого подчинения.</t>
  </si>
  <si>
    <t>Субсидия 2.9</t>
  </si>
  <si>
    <t>краевой бюджет 30,00</t>
  </si>
  <si>
    <t>2.1.11</t>
  </si>
  <si>
    <t>Проведение круглого стола  по патриотическому воспитанию «Растим гражданина Отчизны своей»</t>
  </si>
  <si>
    <t xml:space="preserve">В этом году фестиваль   приурочен к 76 – летию Победы советского народа в Великой Отечественной войне 1941 – 1945 гг. и прошел в г. Петропавловске–Камчатском в два этапа: 7 мая в КГАУ СЗ «Камчатский специальный дом ветеранов» и   8 мая КГАУ «Дворец молодежи».
       Цель фестиваля – патриотическое и духовно–нравственное воспитание детей и молодежи посредством искусства, а также донести до жителей края дух Великой Победы, показать любовь и уважение к нашим ветеранам, к своей Родине – стране, где мы живём.
        Финансовые расходы по организации мероприятия были направлены: 
1,000 тыс. рублей на приобретение Георгиевских ленточек и 21,600 тыс. рублей на солдатские пилотки (символ победы) для участников, ветеранов и гостей фестиваля; 10,840 тыс. рублей на поощрительные призы участникам фестиваля; 66,560 тыс. рублей на приобретение расходного материала для изготовления (афиш, дипломов, благодарностей, пригласительных, флаеров).
</t>
  </si>
  <si>
    <t>Субсидия 2.10</t>
  </si>
  <si>
    <t>краевой бюджет 100,00</t>
  </si>
  <si>
    <t>2.1.13</t>
  </si>
  <si>
    <t xml:space="preserve">Проведение краевого конкурса учащихся детских школ искусств «Юный художник», посвященный годовщине Победы в Великой Отечественной войне </t>
  </si>
  <si>
    <t xml:space="preserve">С 20 – 22 мая 2021г. Фестиваль проводился с целью создания единого культурного пространства, популяризации творчества самодеятельных коллективов и мастеров декоративно–прикладного и вокального искусства Камчатского края. Задачи, стоявшие перед фестивалем: усиление роли народного творчества как важнейшего фактора социально – экономического развития территориального округа, развитие сети коллективов народного творчества, формирование национального самосознания, любви к своей «малой» Родине, не просто выполнены, но подтверждают необходимость проведения фестиваля особенно в маленьких и далеких населенных пунктах. Впервые за годы существования проекта творческая группа дала концерт в с.Пущено, где проживает 35 чел. В фестивале приняли участие: – народный казачий ансамбль «Родные напевы» г. Вилючинск – мастера ДПИ клуба «Рукодельницы» и «Хозяюшки» Краевой научной библиотеки им. С.П. Крашенниникова. Всего мероприятия посетило 97 человек зрителей. Велись прямые репортажи с концертов. Всего просмотров было – 136.
</t>
  </si>
  <si>
    <t xml:space="preserve">С 11 по 22 марта 2021 года в дистанционном режиме на базе КГБПОУ «Камчатский колледж искусств» прошел фестиваль–конкурс фольклорных коллективов «Россия начинается с Камчатки». В краевом фестиваль–конкурсе приняли участие из 16 музыкальных школ и школ искусств Камчатского края, в том числе Елизовский, Быстринский, Усть–Камчатский районы, г. Вилючинск. В фестивальной программе приняли 84 солиста, 30 ансамблей и 3 оркестра. Это исполнители музыки на народных инструментах, таких как баян, аккордеон, домбра, балалайка, гитара в четырех номинациях: «Сольное исполнительство», Ансамблевое исполнительство», «Оркестровое исполнительство», «Оркестры».
На мероприятии присутствовало 326 человек, из них участники мероприятия – 120 человек, зрителей – 206 человек.
</t>
  </si>
  <si>
    <t>Субсидия 2.12</t>
  </si>
  <si>
    <t>3 сентября 2022 года в сквере Свободы у памятника "Воинам Советской Армии - освободителям Курильских островов" прошла торжественная памятная акция, посвящённая окончанию Второй Мировой войны и Дню победы над Японией. В акции приняли учатсие более 100 человек, среди них сотрудники учреждений, реализующих молодежную политику и волонтеры. Волонтеры Молодёжного центра совместно с Дворцом молодёжи раздали муаровые ленты, символизирующие победу над Японией, и возложили цветы.</t>
  </si>
  <si>
    <t>Министерство развития гражданского общества и молодежи Камчатского края, Подлесная В.И.</t>
  </si>
  <si>
    <t>2.1.17</t>
  </si>
  <si>
    <t>Организация и проведение краевого фестиваля патриотической песни «О славе Отечества мы песню поем» среди военнослужащих и студентов</t>
  </si>
  <si>
    <t>11.01.2017 11.01.2018</t>
  </si>
  <si>
    <t>24.02.2017 24.02.2018</t>
  </si>
  <si>
    <t>1/60,00</t>
  </si>
  <si>
    <t>Субсидия 2.1.16</t>
  </si>
  <si>
    <t xml:space="preserve"> В период с 22 апреля по 07 октября 2021 года состоялся региональный этап Всероссийского конкурса патриотической песни «Я люблю тебя, Россия» в 2 категориях непрофильной и профильной.
В фестивале-конкурсе приняли участие 513 обучающихся образовательных организаций Камчатского края из Петропавловска-Камчатского и Вилючинского городских округов, Елизовского, Мильковского, Тигильского, Усть-Большерецкого и Усть-Камчатского муниципального района.
</t>
  </si>
  <si>
    <t xml:space="preserve">В период с 15.02.21 по 15.03.2021 проводится заочный краевой конкурс музеев образовательных учреждений и экскурсоводов в Камчатском крае по двум номинациям: «Лучшая команда юных музееведов» - для музеев образовательных учреждений; «Лучшее объединение юных краеведов» - для краеведческих объединений (кружков, клубов). В конкурсе приняли участие 8 образовательных организаций из 5 муниципальных образований Камчатского края. Награждение и итоги краевого конкурсе будут подведены заочно 15 марта 2021 года.
Победители и призеры, занявшие 1,2,3 места в каждой номинации, будут награждены дипломами и сертификатами в книжный магазин «Новая книга».
</t>
  </si>
  <si>
    <t>Митинг студенческой молодежи «Вахта Памяти», посвященный годовщине Победы в Великой Отечественной войне в Парке Победысостоялся 6 мая 2022 года, в котором приняли участие 200 человек</t>
  </si>
  <si>
    <t>Контрольное событие 2.1.: проведен региональный этап Всероссийского конкурса патриотической песни «Я люблю тебя, Россия» (включая номинацию "Дети")</t>
  </si>
  <si>
    <t>май 2021</t>
  </si>
  <si>
    <t>Организация и проведение конкурсов проектов и программ общественных объединений по патриотическому воспитанию граждан в Камчатском крае, реализация лучших проектов</t>
  </si>
  <si>
    <t>Субсидия 2.15</t>
  </si>
  <si>
    <t>краевой бюджет 810,00</t>
  </si>
  <si>
    <t>2.1.22</t>
  </si>
  <si>
    <t xml:space="preserve">Организация и проведение краевого конкурса хоровых коллективов, вокальных ансамблей, солистов ДМШ, ДШИ Камчатского края «Весенние голоса» </t>
  </si>
  <si>
    <t>01.03.2018 01.03.2019 01.03.2020</t>
  </si>
  <si>
    <t>31.05.2018
31.05.2019
31.05.2020</t>
  </si>
  <si>
    <t>2.1.23</t>
  </si>
  <si>
    <t>Субсидия 2.16</t>
  </si>
  <si>
    <t>Проведение акции, посвященной Дню Героев Отечества. Мероприятие планируется к проведению в середине декабря 2021 года</t>
  </si>
  <si>
    <t>Субсидия 2.17</t>
  </si>
  <si>
    <t>2.1.25</t>
  </si>
  <si>
    <t xml:space="preserve">Организация и проведение тематической программы, посвященной Дню народного единства </t>
  </si>
  <si>
    <t>01.12.2018
01.12.2019
01.12.2020</t>
  </si>
  <si>
    <t>31.12.2018
31.12.2019
31.12.2020</t>
  </si>
  <si>
    <t>В период с 12 по 25 октября 2021 года состоялся краевой слет «Юные краеведы Камчатки», в котором приняли участие 51 обучающий (10 команд из Петропавловска-Камчатского, поселков Пионерского и Октябрьского). По итогам проведения конкурса были выявлены следующие победители и призеры: 1 место – команда «Дети Х», МБОУ «Октябрьская СОШ № 1», 2 место – команда «Краеведы», КГАУДО «Камчатский дом детского и юношеского туризма и экскурсий», 3 место – команда «Грин Тим», МБОУ «Пионерская СШ».</t>
  </si>
  <si>
    <t>Субсидия 2.26</t>
  </si>
  <si>
    <t>краевой бюджет 25,42364</t>
  </si>
  <si>
    <t>2.1.27</t>
  </si>
  <si>
    <t>01.11.2020</t>
  </si>
  <si>
    <t>15.11.2020</t>
  </si>
  <si>
    <t>Субсидия 2.19</t>
  </si>
  <si>
    <t>2.1.28</t>
  </si>
  <si>
    <t>Организация и проведение регионального этапа военно-спортивной игры «Казачий сполох»</t>
  </si>
  <si>
    <t>01.04.2020</t>
  </si>
  <si>
    <t>краевой бюджет 90,00</t>
  </si>
  <si>
    <t xml:space="preserve">Организация и проведение мероприятия по празднованию 85-летия беспосадочного перелета Героя Советского Союза, летчика-истребителя Валерия Павловича Чкалова по маршруту Москва-Петропавловск-Камчатский
</t>
  </si>
  <si>
    <t>01.04.2019</t>
  </si>
  <si>
    <t>01.11.2019</t>
  </si>
  <si>
    <t>2.1.30</t>
  </si>
  <si>
    <t xml:space="preserve">Обеспечения затрат, связанных с предоставлением
услуг по организации проведения церемоний, памятных и иных связанных с ними
мероприятий, посвященных военнослужащим
</t>
  </si>
  <si>
    <t xml:space="preserve">Заключено СОГЛАШЕНИЕ
О ПРЕДОСТАВЛЕНИИ ИЗ КРАЕВОГО БЮДЖЕТА СУБСИДИИ
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предоставлением
услуг по организации проведения церемоний, памятных и иных связанных с ними
мероприятий, посвященных военнослужащим от 21.12.2022 № 157/22
</t>
  </si>
  <si>
    <t>Министерство развития гражданского общества и молодежи Камчатского края, Андрусяк С.С.</t>
  </si>
  <si>
    <t>2.2</t>
  </si>
  <si>
    <t>Развитие и совершенствование информационного и научно-методического обеспечения патриотического воспитания</t>
  </si>
  <si>
    <t>2.2.1</t>
  </si>
  <si>
    <t xml:space="preserve">Издание сборников по организации патриотического воспитания детей и молодежи </t>
  </si>
  <si>
    <t>Субсидия 2.20</t>
  </si>
  <si>
    <t>2.2.2</t>
  </si>
  <si>
    <t>Организация и проведение регионального этапа Всероссийского конкурса методических пособий «Растим патриотов России» (среди педагогов)</t>
  </si>
  <si>
    <t>11.01.2017 11.01.2019</t>
  </si>
  <si>
    <t>31.12.2017 31.12.2019</t>
  </si>
  <si>
    <t>Субсидия 2.21</t>
  </si>
  <si>
    <t>2.2.3</t>
  </si>
  <si>
    <t>Проведение краевого совещания организаторов патриотического воспитания образовательных учреждений</t>
  </si>
  <si>
    <t>Субсидия 2.22</t>
  </si>
  <si>
    <t>краевой бюджет 00,00</t>
  </si>
  <si>
    <t>Торжественное мероприятие, посвященное Дню Государственного флага Российской Федерации состоялось 22 августа, в центре Петропавловска–Камчатского, у стелы «Город воинской славы». В мероприятии принимали участие: представители государственных органов власти, депутаты, военнослужащие, а также, гражданское население. Право внести Государственный флаг Российской Федерации, флаг Камчатского края, флаг города воинской славы Петропавловска–Камчатского было предоставлено отличникам боевой подготовки, неоднократно принимавших участие в боевых действиях, военнослужащим Краснодарско–Харбинской дважды краснознаменной 40–ой отдельной бригады морской пехоты. В торжественной части мероприятии, присутствовавших, познакомили с историей Российского Флага, выступали: Солист Камчатской хоровой капеллы Иван Рак, «Золотой голос» Камчатского края – Наталья Златова, солистка оркестра Войск и Сил на Севро–Востоке – Лина Зибрицкая. В связи с введенными ограничениями по предупреждению распространения новой короновирусной инфекции, всего присутствовало на мероприятии 83 человека, 60 человек участников</t>
  </si>
  <si>
    <t>Министерство культуры Камчатского края, Прокопенко О.И.\</t>
  </si>
  <si>
    <t>Субсидия 2.23</t>
  </si>
  <si>
    <t xml:space="preserve">
Август 2021
</t>
  </si>
  <si>
    <t xml:space="preserve">Проведение краевого турнира знатоков истории символики России «Нам силу дает наша верность Отчизне» </t>
  </si>
  <si>
    <t xml:space="preserve">С целью формирования у учащихся гражданских качеств личности, уважения к Отечеству, представлений учащихся о патриотическом смысле понятия «гражданин» в течение февраля – марта (15 февраля – 18 марта 2021 года) в библиотеке будет проходить подготовка мероприятий к турниру знатоков истории российской символики «Нам силу дает наша верность Отчизне», состоящего из 5 тематических раундов. Заключительное мероприятие «Под символом славным могучей державы» планируется 18 марта 2021 года. Тогда же будут подведены итоги и пройдет награждение победителей и участников.  
Для поощрения участников и призов победителям в феврале на 20,00000 тыс. рублей приобретены подарочные сертификаты, конфеты
</t>
  </si>
  <si>
    <t>Субсидия 2.24</t>
  </si>
  <si>
    <t>2.2.6</t>
  </si>
  <si>
    <t>Информирование граждан о мероприятиях в сфере патриотического воспитания через информационные ресурсы органов государственной власти Камчатского края и общественных объединений</t>
  </si>
  <si>
    <t>11.01.2017 11.01.2018 11.01.2019</t>
  </si>
  <si>
    <t>25.12.2017 25.12.2018 25.12.2019</t>
  </si>
  <si>
    <t xml:space="preserve">В рамках подготовки и проведения Недели молодого патриота приобретен призовой фонд на сумму 23,98075 тыс. рублей (книги, канцтовары) и оплачены типографские услуги (изготовление блокнотов, магнитов, благодарственных писем, дипломов) на сумму 6,01925 тыс. рублей. С 15 по 22 февраля 2021 года в рамках Недели молодого патриота проведено 14 мероприятий, наиболее крупные из них: Историческая игра – квест «Жизнь и подвиги Александра Невского» для учащихся 9 – 11 – х классов средних школ и средних профессиональных учебных заведений. Викторина «История армии – история России». Брейн – ринг «Живая классика» состоялся для учащихся 9 – 11 – х классов средних школ и средних профессиональных учебных заведений. Беседа с презентацией «Был город–фронт. Была блокада» прошла для   учащихся 7–11–х классов СОШ № 7, 26, 27, 3.  Также проведены беседы с презентациями «Боец ростом с винтовку», «Стояли насмерть», «Петропавловск – Камчатский – город воинской славы», экскурсии по экспозиции «Камчатка в годы Великой Отечественной войны», конкурс рисунков «Слава русская – сила богатырская». Подготовлены книжные выставки: «Кто с мечом к нам придет – от меча и погибнет», «Незабытые книги о Великой Отечественной войне», «Герои великой победы рядом с нами»
Общее число участников мероприятий 522 человека.
</t>
  </si>
  <si>
    <t>Субсидия 2.25</t>
  </si>
  <si>
    <t>2.2.8</t>
  </si>
  <si>
    <t>Подготовка телерадиопрограмм с участием ветеранов Великой Отечественной войны, известных людей Камчатки</t>
  </si>
  <si>
    <t>31.12.2017 31.12.2018 31.12.2019</t>
  </si>
  <si>
    <t>В период с 15 апреля по 25 мая в крае состоялся региональный этап Всероссийского фестиваля школьных средств массовой информации «Пою моё Отечество». В Фестивале приняли участие 520 обучающихся из 15 образовательных организаций Вилючинского, Елизовского, Мильковского, Усть-Камчатского, Петропавловск-Камчатского муниципальных образований Камчатского края, 2 образовательных организаций краевого подчинения.</t>
  </si>
  <si>
    <t>краевой бюджет 10,07365</t>
  </si>
  <si>
    <t>2.2.10</t>
  </si>
  <si>
    <t>Тиражирование и распространение экспозиции «Героическая летопись Камчатки» среди образовательных учреждений в Камчатском крае</t>
  </si>
  <si>
    <t>Субсидия 2.27</t>
  </si>
  <si>
    <t>2.3.1</t>
  </si>
  <si>
    <t xml:space="preserve">Поддержка регионального отделения Всероссийского военно-патриотического движения "Юнармия" </t>
  </si>
  <si>
    <t>2.3.2</t>
  </si>
  <si>
    <t xml:space="preserve">Проведение смотра-конкурса на лучшую организацию работы клуба «Юный друг пограничника» образовательных учреждений в Камчатском крае </t>
  </si>
  <si>
    <t>Субсидия 2.28</t>
  </si>
  <si>
    <t>Проведение торжественного мероприятия для участников Всероссийского детско-юношеского военно-патриотического движения "Юнармия"</t>
  </si>
  <si>
    <t xml:space="preserve">Краевой слет юнармейского движения состоялся на территории КГАУ «Дворец молодежи» 14.04.2022 и собрал более 100 лучших представителей Юнармии со всего Камчатского края. Поздравил и поблагодарил ребят за патриотизм Координатор регионального отделения Константин Третьяков. В Слете приняли участие в очно-дистанционном формате представители 25 юнармейских отрядов, 8 муниципальных отделений.
</t>
  </si>
  <si>
    <t>Субсидия 2.29</t>
  </si>
  <si>
    <t>краевой бюджет 42,44188</t>
  </si>
  <si>
    <t>Финал военно-спортивной игры «Победа» состоялся 3-4 июня 2022 года на базе КГАУ "Дворец молодежи" и территории Елизовского муниципального района. В мероприятии приняли участие 70 человек в составе 7 команд из 5 муниципальных образований.</t>
  </si>
  <si>
    <t>Субсидия 2.3.4</t>
  </si>
  <si>
    <t>Торжественная церемония закрытия финала Всероссийской военно-спортивной игры «Победа» прошла 8 июля 2022 года в конгрессно-выставочном центре «Патриот». На торжественной церемонии огласили команды победителей и вручили награды пяти лучшим командам, в том числе флаг команды-победителя. Первое место на игре «Победа» заняла команда юнармейцев Камчатского края.</t>
  </si>
  <si>
    <t>Субсидия 2.3.5</t>
  </si>
  <si>
    <t>краевой бюджет 200,00</t>
  </si>
  <si>
    <t>Заключено соглашение от 17.03.2022 № 42/22 с КГАУ "Дворец молодежи", сентябрь (фин. сент.)</t>
  </si>
  <si>
    <t>Контрольное событие 2.3.: проведен региональный этап Всероссийской молодежной военно-патриотической игры «Зарница»</t>
  </si>
  <si>
    <t xml:space="preserve">
Октябрь 2021
</t>
  </si>
  <si>
    <t>2.3.7</t>
  </si>
  <si>
    <t>01.04.2017 01.04.2018 01.04.2019</t>
  </si>
  <si>
    <t>01.11.2017 01.11.2018 01.11.2019</t>
  </si>
  <si>
    <t>Сведения о финансировании расходов краевого бюджета на реализацию государственных программ (без учета инвестиционных мероприятий) по состоянию на 01.06.2017 года. Эта сумма стоит в мероприятии 2.1(ошибка Минфина)</t>
  </si>
  <si>
    <t>2.3.8</t>
  </si>
  <si>
    <t>Обеспечение участия команды-победителя во Всероссийском этапе военно-спортивной игры «Казачий сполох»</t>
  </si>
  <si>
    <t>2.3.9</t>
  </si>
  <si>
    <t>Участие казачьих обществ во всероссийских и войсковых мероприятиях</t>
  </si>
  <si>
    <t>2.3.10</t>
  </si>
  <si>
    <t>Проведение соревнований по военно-стратегическим компьютерным играм танковой тематики</t>
  </si>
  <si>
    <t>Поддержка регионального центра военно-патриотического воспитания и подготовки граждан к военной службе</t>
  </si>
  <si>
    <t>Субсидия 2.30</t>
  </si>
  <si>
    <t>краевой бюджет 141,47286</t>
  </si>
  <si>
    <t>Всего в период с 27 апреля по 9 мая 2022 года в Камчатском крае роздано свыше 30000 Георгиевских ленточек</t>
  </si>
  <si>
    <t>Контрольное событие 2.4: проведены краевые акции «Я помню! Я горжусь!» в рамках Всероссийской акции «Георгиевская ленточка»</t>
  </si>
  <si>
    <t xml:space="preserve">
Май 2021
</t>
  </si>
  <si>
    <t>2.4.2</t>
  </si>
  <si>
    <t>Организация и проведение молодежных добровольческих гражданско-патриотических акций</t>
  </si>
  <si>
    <t>Обустройство и восстановление воинских захоронений</t>
  </si>
  <si>
    <t xml:space="preserve">Между МИНИСТЕРСТВОМ  ОБОРОНЫ  РОССИЙСКОЙ  ФЕДЕРАЦИИ и Правительством Камчатского края заключено Соглашение о предоставлении субсидии из федерального бюджета бюджету Камчатского края от «30» августа 2021 г. № П-187-09-2022-070, 15.11.2022 подписано дополнительное соглашение № 187-09-2020-002/6 об уменьшении суммы субсидии ФБ на 2 630,9 тыс. рублей
</t>
  </si>
  <si>
    <t>3.</t>
  </si>
  <si>
    <t>Подпрограмма 3 "Устойчивое развитие коренных малочисленных народов Севера, Сибири и Дальнего Востока, проживающих в Камчатском крае"</t>
  </si>
  <si>
    <t>2014</t>
  </si>
  <si>
    <t>2025</t>
  </si>
  <si>
    <t>Основное мероприятие "Укрепление материально-технической базы традиционных отраслей хозяйствования в Камчатском крае"</t>
  </si>
  <si>
    <t>Контрольное событие 3.1
"Заключено соглашение с уполномоченным федеральным органом исполнительной власти о предоставлении субсидии на поддержку экономического и социального развития коренных малочисленных народов Севера, Сибири и Дальнего Востока Российской Федерации"</t>
  </si>
  <si>
    <t>Соглашение с ФАДН № 380-09-2022-084</t>
  </si>
  <si>
    <t>Заключены соглашения с 12 ОМСУ, Карагинский МР вернул субсидию, так как на конкурс никто не заявился. По данным отчетов ОМСУ субсидии получило 26 родовых общин КМНС.</t>
  </si>
  <si>
    <t>Министерство развития гражданского
общества, молодежи и информационной политики Камчатского края
Лысянская Э.Д.</t>
  </si>
  <si>
    <t>Контрольное событие 3.2
"Заключены соглашения с органами местного самоуправления муниципальных образований в Камчатском крае о предоставлении субсидии на софинансирование расходных обязательств по поддержке экономического и социального развития коренных малочисленных народов Севера, Сибири и Дальнего Востока Российской Федерации"</t>
  </si>
  <si>
    <t>Субсидии 1. В рамках данного мероприятия предусматривается предоставление субсидии на поддержку экономического и социального развития коренных малочисленных народов Севера, Сибири и Дальнего Востока Российской Федерации. Источник финансирования - краевой бюджет. Получатели - органы местного самоуправления муниципальных образований в Камчатском крае, которые в последствии предоставляют вышеуказанные средства в виде субсидий (с учетом софинансирования за счет средств местных бюджетов) конечным получателям - общинам коренных малочисленных народов. Порядок предоставления установлен приложением 7 к  государственной программе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29.11.2013 № 546-П.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</si>
  <si>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</si>
  <si>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Министерством здравоохранения Камчатского края проведены электронные торги. По результатам электронного аукциона подписан контракт с ГБУЗ КК "Елизовская районная стоматологическая поликлиника" от 15.03.2022 г. № 0338200013922000005 на сумму 7 989 530,00 рублей. на 01.01.2023 г. запротезировано 109 нуждающихся КМНС, освоено 7 989 324,4 руб. Контракт исполнен 100%.</t>
  </si>
  <si>
    <t>Министерство здравоохранения Камчатского края, Кашапова Ольга Александровна</t>
  </si>
  <si>
    <t>Контрольное событие 3.4
"Заключен государственный контракт на услуги зубопротезирования"</t>
  </si>
  <si>
    <t>Контрольное событие 3.4
"Заключены государственные контракты на услуги зубопротезирования"</t>
  </si>
  <si>
    <t>03.02.2020</t>
  </si>
  <si>
    <t>Оказание  наркологической помощи  представителям КМНС, проживающим в Камчатском крае</t>
  </si>
  <si>
    <t xml:space="preserve">Министерством здравоохранения Камчатского края проведены электронные торги. По результатам электронного аукциона подписан контракт с ГБУЗ "Камчатский краевой наркологический диспансер" от 04.04.2022 г. № 0338200013922000042 на сумму 2 800 858,41 рублей. В настоящее время  услуга оказана 213 нуждающимся гражданам из числа представителей КМНС, в объеме 2 800 858,41 руб.
</t>
  </si>
  <si>
    <t>Контрольное событие 3.6
"Заключен  контракт на оказание услуг наркологической помощи"</t>
  </si>
  <si>
    <t>Предоставление субсидии Региональной общественной организации «Ассоциация коренных малочисленных народов Севера Камчатского края» на осуществление уставной
деятельности по решению социальных вопросов граждан, относящихся к
коренным малочисленным народам Севера, проживающих на территории
Камчатского края (за исключением Елизовского муниципального района,
Вилючинского городского округа, Петропавловск-Камчатского городского
округа), в части возмещения расходов, связанных с их временным
проживанием в г. Петропавловске-Камчатском при направлении их врачами в
краевые государственные учреждения здравоохранения в 2022 году»</t>
  </si>
  <si>
    <t>Контрольное событие 3.6
"Заключены государственные контракты на оказание услуг наркологической помощи представителям коренных малочисленных народов Севера, Сибири и Дальнего Востока Российской Федерации, проживающих в Камчатском крае"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</si>
  <si>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</si>
  <si>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Частичная компенсация расходов на оплату обучения в образовательных учреждениях среднего и высшего профессионального образования представителей КМНС (очная и заочная форма обучения). Компенсация расходов на оплату проезда к месту учебы в образовательных учреждениях представителей КМНС.</t>
  </si>
  <si>
    <t>Проведено 3 заседания комиссии, рассмотрено 43 заявления. Перечислена компенсация 35 заявителям в сумме 1 665 586,00 рублей, из них на оплату обучения 16 студентам 1 291 488,00 рублей, на оплату проезда 19 - 374 098,00 рублей.</t>
  </si>
  <si>
    <t>Министерство развития гражданского общества и  молодежи Камчатского края, Эчган И.Ф.</t>
  </si>
  <si>
    <t>Контрольное событие 3.7
"Приобретены современное оборудование и расходные материалы для подготовки кадров по профессиям и специальностям, связанным с традиционными видами хозяйственной деятельности коренных малочисленных народов Севера, Сибири и Дальнего Востока Российской Федерации, проживающих в Камчатском крае "</t>
  </si>
  <si>
    <t xml:space="preserve">В рамках реализации мероприятия Министерством по делам МСУ и развитию КО Камчатского края 10.11.22 года проведено заседание рабочей группы по рассмотрению документов для возмещения оплаты проезда к месту обучения и обратно учащихся-представителей КМНС КГПОБУ «Паланский колледж» и филиала ГБПОУ Камчатского края «Камчатский медицинский колледж» в пгт. Палана (далее – рабочая группа), где были рассмотрены заявления учащихся-представителей КМНС и принято решение (протокол № 1 от 10.11.2022) возместить проезд 20 учащимся на общую сумму 459,500 тыс. рублей. В декабре 2022 года средства в полном объеме перечислены на расчетные счета учащихся в соответствии с приказом Министерства от 10.11.2022 № 91-П. </t>
  </si>
  <si>
    <t>Министерство по делам местного самоуправления и развитию Корякского округа Камчатского края</t>
  </si>
  <si>
    <t>3.3.3</t>
  </si>
  <si>
    <t>Контрольное событие 3.7
"Заключен контракт на поставку оборудования"</t>
  </si>
  <si>
    <t xml:space="preserve"> Разработка комплектов заданий региональной олимпиады по родному языку </t>
  </si>
  <si>
    <t>Контрольное событие 3.9
"Заключен контракт на разработку комплектов заданий региональной олимпиады по родному языку "</t>
  </si>
  <si>
    <t>Исполнено</t>
  </si>
  <si>
    <t>3.3.5</t>
  </si>
  <si>
    <t>Организация подготовки педагогических кадров по направлению "Преподаватель родных языков"</t>
  </si>
  <si>
    <t xml:space="preserve">Контрольное событие 3.10
Заключен контракт на организацию дополнительного профессионального образования по программе профессиональной переподготовки "Преподаватель (профиль- Ительменский язык)" </t>
  </si>
  <si>
    <t>3.3.6</t>
  </si>
  <si>
    <t>Возмещение затрат по оплате проезда к месту обучения и обратно учащихся-представителей КМНС КГПОБУ "Паланский колледж" и филиала ГБОУ СПО "Камчатский медицинский колледж" в п.г.т. Палана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</si>
  <si>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</si>
  <si>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 xml:space="preserve">1. Фольклорно–этнографическая экспедиция в Олюторский р–н, с.Ачайваям, дата проведения с 01 по 11 марта 2022г. (2 человека).
Основной целью поездки была запись праздника «День оленевода», общение со старейшинами, проведение фольклорных посиделок, мастер–классов и оказание методической помощи работникам культуры. За неделю экспедиции удалось выполнить все намеченное. Отметим, что фольклорно–этнографические экспедиции играют особую роль в изучении и исследовании бытования традиционной культуры. Они позволяют произвести сравнение бытования культуры на современном этапе, обратить внимание на происходящие в них изменения в ходе взаимодействия культур разных народов. Основная цель экспедиций – это знакомство с «живой» традицией и носителями этой традиции, аудио, фото и видеофиксация всех жанров традиционной культуры. 
Итого: Фольклорно–этнографическая экспедиция: записано = 6 информантов, проведено всего 9 мероприятий = 375 человековек: 3 фольклорные посиделки = 100 человек; 1 концерт = 80 человек, 2 мастер–класса по ДПИ = 13 человек, 2 мастер–класса по национальному танцу = 36 человек, 1 праздник день оленевода =   146 человек. Консультации: 3 учреждения – 1.ДК Ачайваям, 2. Центр культуры и досуга Тиличики; 3.Мастера ДПИ. Методическая помощь на э/носителях: 2 учреждения 1. ДК Ачайваям, 2. ЦКиД с.Тиличики. 
2. Фольклорно–этнографическая экспедиция в Усть–Хайрюзово, с. Ковран дата проведения с 21 по 28 июня 2022г. (2 чел.).
Основной целью поездки была запись праздника северных ительменов «Вскрытие реки Каврал», сбор материалов, общение со старейшинами, проведение фольклорных посиделок, мастер–классов и оказание методической помощи работникам культуры. За неделю экспедиции удалось выполнить все намеченное. Поездка была продуктивной. Зафиксировано много мероприятий, удалось пообщаться с жителями и старейшинами, запечатлеть каждый момент.
Итого: Фольклорно–этнографическая экспедиция: записано = 9 информантов, проведено всего 7 мероприятий = 290 чел.: 1 фольклорные посиделки = 16 чел.; 3 мастер–класса по ДПИ = 45 чел., 2 мастер–класса по национальному танцу = 29 чел., 1 праздник =   200 чел. Консультации: 3 учреждения – 1. ДК Ковран, 2. Ансамбль «Эльвель»; 3. Мастерская ДПИ. Оказана методическая помощь на э/носителях: 2 учреждения 1. ДК Ковран, 2. Ансамбль «Эльвель».
</t>
  </si>
  <si>
    <t>Министерство культуры Камчатского края,
Беляева М.Е.</t>
  </si>
  <si>
    <t>Методическое пособие по фото-видеосъемке «Особенности работы фото- и видео оператора в учреждениях культуры» (100 шт.)</t>
  </si>
  <si>
    <t xml:space="preserve">КГБУ «Корякский центр народного творчества» - издание фотоальбома, согласно предложений избирателей, поступивших в адрес депутатов Законодательного Собрания Камчатского края» «Издание фотоальбома» 
В марте 2022 года проведена работа: выбор материалов, отбор фотографий, корректировка макета, расчет количества экземпляров фотоальбома «Живи и здравствуй Корякская земля». Согласовано: количество экземпляров – 300 шт., формат готовой продукции: альбом в формате А4.
В апреле 2022 года проводился мониторинг среди издательств, на издание фотоальбома «Живи и здравствуй Корякская земля» на сохранения максимального тиража и предоставление качественно выполненной работы.
 Заявлено:
Владивосток Издательства «Русь», АО «ИПК «Дальпресс», ООО "Тихоокеанское издательство "Рубеж", Издательства «Русский остров», Издательство «Наука», Издательства «Четыре», ООО "Омскбланкиздат", Издательства «Русский остров», Новый Формат, Кемеровская обл. «Союз писателей», Издательство «Речь» и т.д.  
Заключен договор № 32 на издание альбома Альбом «Живи и здравствуй Корякская земля» от 16 мая 2022 г. ООО "Омскбланкиздат" тираж издания -300 шт. Работа выполнена. Оплата произведена.
</t>
  </si>
  <si>
    <t>Контрольное событие 3.11
"Заключены контракты на издание полиграфической продукции, освещающей культурную деятельность КМНС"</t>
  </si>
  <si>
    <t>Организация и проведение традиционных национальных праздников коренных малочисленных народов Севера, Сибири и Дальнего Востока, проживающих в Камчатском крае, всего, в том числе:</t>
  </si>
  <si>
    <t>Организация и проведение традиционных национальных праздников коренных малочисленных народов Севера, Сибири и Дальнего Востока, проживающих в Камчатском крае, учреждениями, подведомственными Министерству культуры Камчатского края</t>
  </si>
  <si>
    <t xml:space="preserve">КГБУ «Камчатским центром народного творчества» проведены следующие мероприятия:
1. Корякский обрядовый праздник «Аюангыт», 8 мая в онлайн/оффлайн формате на территории Елизовского района на стойбище «Кайныран» прошел корякский обрядовый праздник «Аюангыт». Коряки-алюторцы называли его пробуждение природы или праздник Миролюбия. Начался «Аюангыт» с обряда «Подношение огню», на площадке взрослые соревновались в прыжках через чаут, а дети играли в национальную игру «Ворон и утята».  Коллективы провели со зрителями мастер-классы по горловому пению и нымыланскому танцу, проведен мастер-класс по изготовлению браслета в этническом стиле «Аноан» (Весна, с кор.).
На празднике присутствовало: 150 человек (из них 50 человек участники коллективов + 100 зрители), проведен мастер-класс по ДПИ = 30 чел.
2. 12 июня 2022г. проведен традиционный праздник береговых коряков «День первой рыбы».
КГБУ «Камчатским центром народного творчества» проведены следующие мероприятия:
1. «День Оленевода», 03 апреля 2022 года. 
</t>
  </si>
  <si>
    <t>Предоставление субсидий муниципальным образованиям в Камчатском крае на организацию и проведение традиционных национальных праздников коренных малочисленных народов Севера, Сибири и Дальнего Востока, проживающих в Камчатском крае</t>
  </si>
  <si>
    <t>Согласно соглашению № 12 от 14.06.2022 г., из бюджета Камчатского края в бюджет Анавгайского сельского поселения поступили ассигнования, которые выделены в целях софинансирования расходов на организацию и проведение традиционных национальных праздников коренных народов Севера – праздник «Нургэнэк – эвенский новый год» (МБУК ЭКЦ «Мэнедек» с. Анавгай) в рамках основного мероприятия «Сохранение и развитие национальной культуры, традиций и обычаев коренных малочисленных народов Севера, Сибири и Дальнего Востока» подпрограммы  «Устойчивое развитие коренных малочисленных народов Севера, Сибири и Дальнего Востока, проживающих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крае».
Ежегодный праздник «Нургэнэк – эвенский новый год» празднуется в Быстринском районе с 1989 года. В рамках этого праздника проводятся спектакли, выставки, танцевальные марафоны, игры, обряды. На празднование эвенского нового года съезжаются не только жители района, но и многочисленные гости, туристы. Также в этом году отмечает свой 50–летний юбилей эвенский народный ансамбль «Нургэнэк», являющийся инициатором и организатором фольклорного праздника «Нургэнэк – эвенский новый год», неоднократный лауреат и дипломант областных, краевых, всероссийских и международных фестивалей народного творчества.
Выделенные средства освоены полностью</t>
  </si>
  <si>
    <t>Контрольное событие 3.6
"Заключены соглашения с органами местного самоуправления муниципальных образований в Камчатском крае на предоставление субсидий по организации и проведению традиционных национальных праздников коренных малочисленных народов Севера, Сибири и Дальнего Востока Российской Федерации"</t>
  </si>
  <si>
    <t>Субсидии 2.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5 к государственной программе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29.11.2013 № 546-П.</t>
  </si>
  <si>
    <t xml:space="preserve">КГБУ «Корякский фольклорный ансамбль танца «Ангт» имени Иосифа Жукова» принимал участие в мероприятиях фестиваля «Берингия – 2021», региональной выставки – ярмарки «Сказочная Камчатка: пушнина и меха», «Елизовский спринт», фестиваля «Снежный путь», концертов по Елизовскому району с 17 февраля по 10 марта 2021 года.
Затраты включают:
– выплаты в подотчет сотрудникам на командировочные расходы составили; 
– расходы на оплату за авиабилеты;
– организация перевозок сотрудников;
– расходы по услугам проживания в гостинице. 
</t>
  </si>
  <si>
    <t>Министерство культуры Камчатского края,
Пегуров В.А.</t>
  </si>
  <si>
    <t>3.4.4.2</t>
  </si>
  <si>
    <t>Предоставление субсидий муниципальным образованиям в Камчатском крае в целях поддержки национальных и фольклорных ансамблей Камчатского края (приобретение и изготовление национальных костюмов, национальных музыкальных инструментов)</t>
  </si>
  <si>
    <t>Контрольное событие 3.6
"Заключены соглашения с органами местного самоуправления муниципальных образований в Камчатском крае о предоставлении субсидий на софинансирование расходов по поддержке национальных и фольклорных ансамблей Камчатского края"</t>
  </si>
  <si>
    <t>Субсидии 3.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5 к государственной программе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29.11.2013 № 546-П.</t>
  </si>
  <si>
    <t xml:space="preserve">Приобретение краевыми учреждениями культуры работ мастеров традиционных промыслов и ремесел коренных народов, составляющих художественную ценность </t>
  </si>
  <si>
    <t xml:space="preserve">Заключены и оплачены контракты на сумму 175,00000 тыс. рублей в том числе:
Долган Тамара Алексеевна – кухлянка корякская с эвенскими элементами мастера Тынентыкьев Тамара Ивкавовна на сумму 68,96600 тыс. рублей.
Аслапова Лилия Александровна – керкер чукотский на сумму 80,46000 тыс. рублей, пояс чукотский (с игольницей, ножнами и мешочком для точильного камня) на сумму 14,08000 тыс. рублей.
Жиркова Татьяна Федоровна – пояс «Упряжка» на сумму 11,49400 тыс. рублей.
</t>
  </si>
  <si>
    <t>3.4.5.1</t>
  </si>
  <si>
    <t>3.4.5.2</t>
  </si>
  <si>
    <t>Контрольное событие 3.14
"Заключены соглашения с органами местного самоуправления муниципальных образований в Камчатском крае о предоставлении субсидий на софинансирование расходов по поддержке национальных и фольклорных ансамблей Камчатского края"</t>
  </si>
  <si>
    <t>Контрольное событие 3.15
"Заключены договоры на поставку произведений искусств для краевых учреждений культуры"</t>
  </si>
  <si>
    <t>15.04.2019</t>
  </si>
  <si>
    <t>Контрольное событие 3.16
"Заключено соглашение о предоставлении субсидии некоммерческому партнерству содействия развития спорта в Камчатском крае «Северные странствия» на организацию и проведение Камчатской традиционной гонки на собачьих упряжках «Берингия»"</t>
  </si>
  <si>
    <t>05.02.2019</t>
  </si>
  <si>
    <t>Содействие в организации и проведении  традиционной гонки на собачьих упряжках «Маклал’у», включая обустройство трассы</t>
  </si>
  <si>
    <t>Контрольное событие 3.17
"Заключено соглашение между Министерством территориального развития Камчатского края и ОМС муниципального образования в Камчатском крае о предоставлении субсидии из краевого бюджета бюджету муниципального образования в Камчатском крае на софинансирование расходных обязательств муниципального образования в Камчатском крае по проведению традиционной гонки на собачьих упряжках «Маклал’у»"</t>
  </si>
  <si>
    <t xml:space="preserve">1. Участие в юбилейном концерте-съемке, посвященный 35-летию телевизионного проекта «Играй, гармонь» г. Москва, дата проведения с 08 по 10 апреля 2022 г., участники молодежный национальный ансамбль «Коритэв» (15 чел.) 
«Играй, гармонь!» направлена на сохранение и дальнейшее развитие духовных, исторических, культурных ценностей и традиций, популяризацию народного творчества и народных инструментов, совершенствование исполнительского мастерства, выявление и поддержку новых талантов. Камчатка представила на главной сцене страны уникальную культуру коренных малочисленных народов полуострова, являющуюся неотъемлемой частью многонациональной России.
Итого: 2000 чел. = (1000 участников + 1000 зрителей).
2. С 23 по 27 июня 2022 года в Чувашской Республике состоялись Всероссийская детская Фольклориада и Российская детская фольклорная Ассамблея. Эти уникальные творческие проекты проводятся в Год культурного наследия народов России и осуществляются в рамках Национального проекта «Культура». В столь масштабном мероприятии участвовали коллективы из 78 регионов России - это детские фольклорные, хореографические, народно-певческие коллективы и оркестры, которые представили многообразие национальных традиций своих регионов.
От Камчатки в мероприятиях принял участие Народный детский эвенский ансамбль «Орьякан» из с. Анавгай Быстринского района. Ребята очень ответственно подошли к подготовке к поездке, они усилено готовились к выступлениям, много репетировали и продемонстрировали на сценических площадках свои уникальные танцевальные номера.
Ансамбль «Орьякан» также участвовал в конкурсе Российской детской фольклорной ассамблеи и стал Лауреатом.
Первая Всероссийская детская Фольклориада завершилась большим гала-концертом в Чувашской государственной филармонии в Чебоксарах, в который вошли лучшие номера участников. Ребята из маленького национального села Анавгай стали одними из сильнейших и попали в гала-концерт.
На гала концерте было 1 200 чел. (600 зрителей + 600 участников).
</t>
  </si>
  <si>
    <t>Контрольное событие 3.16
"Заключено соглашение о предоставлении субсидии некоммерческому партнерству содействия развития спорта в Камчатском крае «Северные странствия» на организацию и проведение Камчатской традиционной гонки на собачьих упряжках «Берингия»</t>
  </si>
  <si>
    <t>Контрольное событие 3.19
"Заключен контракт на выполнение услуг по проведению оценки удовлетворенности граждан из числа коренных малочисленных народов Севера, Сибири и Дальнего Востока Российской Федерации, проживающих в Камчатском крае, качеством реализуемых мероприятий, направленных на поддержку экономического и социального развития коренных малочисленных народов Севера, Сибири и Дальнего Востока Российской Федерации"</t>
  </si>
  <si>
    <t xml:space="preserve">Заключены соглашения с администрацией Тигильского МР от 14.06.2022 № 30832000-1-2022-008 на 509 231,33 рублей и с администрацией Анавгайского СП Быстринского МР от 14.06.2022 № 30604402-1-2022-003 на 192 523,06 рублей.            </t>
  </si>
  <si>
    <t>Контрольное событие 3.20
"Заключен государственный контракт на оказание услуг по изготовлению фильма, посвящённого выдающимся деятелям, внесшим значительный вклад в развитие различных отраслей хозяйства Камчатского края"</t>
  </si>
  <si>
    <t>12.07.2019              24.09.2019</t>
  </si>
  <si>
    <t>Поддержка и развитие физической культуры и спорта малочисленных народов Севера (Проведение командного первенства Камчатского края по Северному многоборью)</t>
  </si>
  <si>
    <t>Контрольное событие 3.21
"Проведенное командное первенство Камчатского края по Северному многоборью"</t>
  </si>
  <si>
    <t>3.4.14</t>
  </si>
  <si>
    <t>Контрольное событие 3.22
"Заключен государственный контракт на оказание услуг по организации участия делегации Камчатского края и представлению выставочной экспозиции Камчатского края в Международной выставке-ярмарке «Сокровища Севера. Мастера и художники России»"</t>
  </si>
  <si>
    <t>Субсидии 4.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5 к государственной программе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29.11.2013 № 546-П.</t>
  </si>
  <si>
    <t>Контрольное событие 3.23
"Заключены соглашения с органами местного самоуправления муниципальных образований в Камчатском крае о предоставлении субсидий на софинансирование расходов по поддержке творческих объединений мастеров, мастерских народных художественных промыслов и ремесел Камчатского края, осуществляющих деятельность на территории Камчатского края"</t>
  </si>
  <si>
    <t>Субсидии 5.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5 к государственной программе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29.11.2013 № 546-П.</t>
  </si>
  <si>
    <t>Контрольное событие 3.24
"Заключены соглашения с органами местного самоуправления муниципальных образований в Камчатском крае на предоставление субсидий на софинансирование расходов по поддержке мастеров Камчатского края, изделия которых утверждены как изделия народных художественных промыслов Камчатского края, признанного художественного достоинства"</t>
  </si>
  <si>
    <r>
      <rPr>
        <b/>
        <i/>
        <sz val="8"/>
        <rFont val="Times New Roman"/>
        <family val="1"/>
        <charset val="204"/>
      </rPr>
      <t>Субсидии 5.</t>
    </r>
    <r>
      <rPr>
        <i/>
        <sz val="8"/>
        <rFont val="Times New Roman"/>
        <family val="1"/>
        <charset val="204"/>
      </rPr>
      <t xml:space="preserve"> В рамках данного мероприятия предусматривается предоставление субсидий. Источник финансирования - краевой бюджет. Получатели - органы местного самоуправления муниципальных образований в Камчатском крае. Порядок предоставления установлен приложением 5 к государственной программе Камчатского края «Реализация государственной национальной политики и укрепление гражданского единства в Камчатском крае», утвержденной постановлением Правительства Камчатского края от 29.11.2013 № 546-П.</t>
    </r>
  </si>
  <si>
    <t xml:space="preserve">В рамках мероприятия для обеспечения деятельности этноцентра планируется приобретение расходных материалов для издательской деятельности, расходных материалов для мастер-классов, призового фонда, оплатить типографские услуги и услуги по изготовлению шкафа-витрины для инсталляции «Камчадальское жилище». 
В апреле приобретена шкаф-витрина для инсталляции «Камчадальское жилище» на сумму 45,00000 тыс. рублей и оплачены типографские услуги (информационно-раздаточный матери, плакат А1) на сумму 7,63158 тыс. рублей. 
В октябре планируется приобрести расходные материалы для издательской деятельности (картриджи, бумага), расходные материалы для мастер-классов, призовой фонд на общую сумму 35,00000 тыс. рублей, оплатить типографские услуги на сумму 17,63158 тыс. рублей.
За отчетный период в рамках деятельности этноцентра проведены следующие мероприятия:
21 января – Вечер памяти старейшины камчадальского рода В.Г.Коллегова
22 января – Праздничная программа «Дыхание Севера» (с участием национального ансамбля «Коритэв»
3 февраля – Ительменская вечёрка, посвященная созданию Совета ительменов Камчатки «Тхсаном»
20 февраля – Праздничная программа «Язык моих предков жив!», посвященная Международному Дню родного языка (совместно с КЦНТ)
25 февраля – Онлайн участие в акции «Единый день чтения. Мифы и легенды народов России» с видеопрезентацией «Библиотека у Кутха под крылом» (об этноплощадке и Кутхе, главном герое легенд и мифов Камчатки)
4 марта – Встреча с координатором молодежного Совета российской Ассоциации КМНС И. Трофимовым (г. Москва) на тему: «Развитие молодежного движения КМНС России»
4-6 марта – Интерактивная познавательно-развлекательная площадка «Один день из жизни каюра» в КВТЦ «Инвест» в рамках Региональной выставке-ярмарке «Сказочная Камчатка: Пушнина и меха»
31 марта – Круглый стол «Язык моих предков жив» (совместно с КЦНТ).  Участники круглого стола выступили с презентациями на тему «Изучение родного языка». Мероприятие прошло как в очной, так и заочной форме (посредством Zoom-конференции) с участием представителей из Карагинского, Мильковского, Елизовского районов, г. Петропавловска-Камчатского, г. Санкт-Петербурга и Республики Марий Эл. 
7 апреля – XXXVII Крашенинниковские чтения «К истории страны Камчатки ее жителей», посвященные Году культуры коренных малочисленных народов Севера
В дальнейшем планируется провести следующие значимые мероприятия: вечер памяти «Вдохновленные Камчаткой» (о юбилярах 2022 года из числа коренных жителей Камчатки), вечер-встреча с деятелями искусства и культуры Камчатки «Щедра талантами родная сторона» и др. Планируемое число участников более 2000 человек.
За отчетный период проведено более 30 экскурсий по этноплощадке с викторинами и мастер-классами по декоративно-прикладному искусству коренных малочисленных народов Камчатки. Общее число посещений этноплощадки – 1817 чел.
</t>
  </si>
  <si>
    <t>Контрольное событие 3.20
"Проведена оценка удовлетворенности граждан из числа коренных малочисленных народов Севера, Сибири и Дальнего Востока Российской Федерации качеством реализуемых мероприятий, направленных на поддержку экономического и социального развития коренных малочисленных народов Севера, Сибири и Дальнего Востока Российской Федерации"</t>
  </si>
  <si>
    <t>3.4.11</t>
  </si>
  <si>
    <r>
      <rPr>
        <b/>
        <i/>
        <sz val="9"/>
        <rFont val="Times New Roman"/>
        <family val="1"/>
        <charset val="204"/>
      </rPr>
      <t>Контрольное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событие 3.10</t>
    </r>
    <r>
      <rPr>
        <i/>
        <sz val="9"/>
        <rFont val="Times New Roman"/>
        <family val="1"/>
        <charset val="204"/>
      </rPr>
      <t xml:space="preserve">
"Заключен государственный контракт на оказание услуг по организации и проведению фестиваля сказок на родных языках народов, проживающих на территории Камчатского края"</t>
    </r>
  </si>
  <si>
    <t>Заключено соглашение в ГС "Электронный бюджет" с АНО «Камчатский центр реализации молодежных проектов» о предоставлении субсидий из краевого бюджета на организацию и проведении социологических исследовани. Денежные средства освоены в полном объеме.</t>
  </si>
  <si>
    <t>Министерство развития гражданского
общества и молодежи Камчатского края
Несмеянова Ю.Г.</t>
  </si>
  <si>
    <t>Контрольное событие 3.7
"Заключен контракт на выполнение услуг по проведению оценки удовлетворенности граждан из числа коренных малочисленных народов Севера, Сибири и Дальнего Востока Российской Федерации, проживающих в Камчатском крае, качеством реализуемых мероприятий, направленных на поддержку экономического и социального развития коренных малочисленных народов Севера, Сибири и Дальнего Востока Российской Федерации"</t>
  </si>
  <si>
    <t>Заключено соглашение в ГС "Электронный бюджет" о предоставлении из краевого бюджета субсидии АНО «Редакция газеты «Абориген Камчатки» от 23.06.2022 № 40-2022-001477. Денежные средства освоены в полном объеме.</t>
  </si>
  <si>
    <t>Министерство развития гражданского
общества и молодежи Камчатского края
Прохорова Е.С.</t>
  </si>
  <si>
    <r>
      <rPr>
        <b/>
        <i/>
        <sz val="9"/>
        <rFont val="Times New Roman"/>
        <family val="1"/>
        <charset val="204"/>
      </rPr>
      <t>Контрольное событие 3.8</t>
    </r>
    <r>
      <rPr>
        <i/>
        <sz val="9"/>
        <rFont val="Times New Roman"/>
        <family val="1"/>
        <charset val="204"/>
      </rPr>
      <t xml:space="preserve">
"Заключено соглашение о предоставлении субсидии на издание (выпуск) средств массовой информации, на языках КМНС"</t>
    </r>
  </si>
  <si>
    <t>3.4.15.1</t>
  </si>
  <si>
    <t>Проведен краевой конкурс творческих работ на родных языках народов, проживающих на территории Камчатского края. Денежные средства освоены в полном объеме.</t>
  </si>
  <si>
    <t>Министерство развития гражданского
общества и молодежи Камчатского края
Лысянская Э.Д.</t>
  </si>
  <si>
    <r>
      <rPr>
        <b/>
        <i/>
        <sz val="9"/>
        <rFont val="Times New Roman"/>
        <family val="1"/>
        <charset val="204"/>
      </rPr>
      <t>Контрольное событие 3.9</t>
    </r>
    <r>
      <rPr>
        <i/>
        <sz val="9"/>
        <rFont val="Times New Roman"/>
        <family val="1"/>
        <charset val="204"/>
      </rPr>
      <t xml:space="preserve">
"Проведен краевой конкурс творческих работ на родных языках народов, проживающих на территории Камчатского края"</t>
    </r>
  </si>
  <si>
    <t>3.4.15.2</t>
  </si>
  <si>
    <t>3.4.15.3</t>
  </si>
  <si>
    <r>
      <rPr>
        <b/>
        <i/>
        <sz val="9"/>
        <rFont val="Times New Roman"/>
        <family val="1"/>
        <charset val="204"/>
      </rPr>
      <t>Контрольное событие 3.13</t>
    </r>
    <r>
      <rPr>
        <i/>
        <sz val="9"/>
        <rFont val="Times New Roman"/>
        <family val="1"/>
        <charset val="204"/>
      </rPr>
      <t xml:space="preserve">
"Заключено соглашение о предоставлении субсидии на организацию и проведение краевого конкурса "Лучшая община коренных малочисленных народов Севера, Сибири и Дальнего Востока"</t>
    </r>
  </si>
  <si>
    <r>
      <rPr>
        <b/>
        <i/>
        <sz val="9"/>
        <rFont val="Times New Roman"/>
        <family val="1"/>
        <charset val="204"/>
      </rPr>
      <t>Контрольное событие 3.11</t>
    </r>
    <r>
      <rPr>
        <i/>
        <sz val="9"/>
        <rFont val="Times New Roman"/>
        <family val="1"/>
        <charset val="204"/>
      </rPr>
      <t xml:space="preserve">
"Заключено соглашение о предоставлении субсидии на организацию и проведение съезда коренных малочисленных народов Севера Камчатского края"</t>
    </r>
  </si>
  <si>
    <t xml:space="preserve">Министерство развития гражданского
общества и молодежи Камчатского края, Лысянская Э.Д.
</t>
  </si>
  <si>
    <r>
      <rPr>
        <b/>
        <i/>
        <sz val="9"/>
        <rFont val="Times New Roman"/>
        <family val="1"/>
        <charset val="204"/>
      </rPr>
      <t>Контрольное событие 3.14</t>
    </r>
    <r>
      <rPr>
        <i/>
        <sz val="9"/>
        <rFont val="Times New Roman"/>
        <family val="1"/>
        <charset val="204"/>
      </rPr>
      <t xml:space="preserve">
"Заключено соглашение о предоставлении субсидии на организацию и проведение съезда коренных малочисленных народов Севера Камчатского края"</t>
    </r>
  </si>
  <si>
    <t xml:space="preserve">Министерством по делам МСУ и развитию КО Камчатского края в рамках реализации мероприятия 23.03.2022 года проведено заседание экспертного Совета по рассмотрению материалов о кандидатах, предлагаемых к участию в медиа-проекте «Люди Севера». Решением экспертного Совета участниками медиа-проекта «Люди Севера» в 2022 году признаны Сушкова Валентина Сергеевна – директор МБУ «Алеутский краеведческий музей» внесшая огромный вклад в восстановление и сохранение алеутской национальной культуры и языка , Уркачан Галина Юрьевна – ведущий менеджер по связям с общественностью МБУК ДК г. Вилючинска, внесшая огромный вклад в сохранение, развитие и популяризацию культуры и традиций коренных народов Камчатки. О жизни и деятельности участников медиа-проекта изготовлено 2 телевизионных фильма продолжительностью по 15 мин. каждый на общую сумму 335,7 тыс. рублей. </t>
  </si>
  <si>
    <r>
      <rPr>
        <b/>
        <i/>
        <sz val="9"/>
        <rFont val="Times New Roman"/>
        <family val="1"/>
        <charset val="204"/>
      </rPr>
      <t>Контрольное событие 3.13</t>
    </r>
    <r>
      <rPr>
        <i/>
        <sz val="9"/>
        <rFont val="Times New Roman"/>
        <family val="1"/>
        <charset val="204"/>
      </rPr>
      <t xml:space="preserve">
"Заключен государственный контракт на оказание услуг по изготовлению фильма, посвящённого выдающимся деятелям, внесшим значительный вклад в развитие различных отраслей хозяйства Камчатского края"</t>
    </r>
  </si>
  <si>
    <t>Проведена международная выставка-ярмарка "Сокровища Севера" (г. Москва) представителей КМНС и их общин. Денежные средства освоены в полном объеме.</t>
  </si>
  <si>
    <r>
      <rPr>
        <b/>
        <i/>
        <sz val="9"/>
        <rFont val="Times New Roman"/>
        <family val="1"/>
        <charset val="204"/>
      </rPr>
      <t>Контрольное событие 3.16</t>
    </r>
    <r>
      <rPr>
        <i/>
        <sz val="9"/>
        <rFont val="Times New Roman"/>
        <family val="1"/>
        <charset val="204"/>
      </rPr>
      <t xml:space="preserve">
"Заключен государственный контракт на оказание услуг по организации участия делегации Камчатского края и представлению выставочной экспозиции Камчатского края в Международной выставке-ярмарке «Сокровища Севера. Мастера и художники России»"</t>
    </r>
  </si>
  <si>
    <t>В рамках реализации мероприятия Министерством спорта Камчатского края средства субсидии направлены Камчатскому государственному автономному учреждению  "Центр спортивной подготовки Камчатского края" для проведения первенства Камчатского края по северному многоборью (соглашение от 26.12.2020 №2). Мероприятие проведено в период с10 по 14 марта 2021 года в с. Эссо Быстринского района  на спортивном комплексе «Оленгендэ». В соревнованиях приняли участие 8  команд Камчатского края из Елизовского, Мильковского, Карагинского, Олюторского, Пенжинского, Тигильского, Быстринского районов, пгт Паланы. Денежные средства были затрачены на приобретение авиабилетов из муниципальных районов Камчатского края до г. Петропавловска-Камчатского и обратно, транспортные расходы до с. Эссо, на проживание и питание участников и на приобретение призов для победителей и призёров соревнований. Оставшаяся сумма реализована в мае 2021 (проживание и проезд участников согласно выставленным счетам)</t>
  </si>
  <si>
    <r>
      <rPr>
        <b/>
        <i/>
        <sz val="9"/>
        <rFont val="Times New Roman"/>
        <family val="1"/>
        <charset val="204"/>
      </rPr>
      <t>Контрольное событие 3.14</t>
    </r>
    <r>
      <rPr>
        <i/>
        <sz val="9"/>
        <rFont val="Times New Roman"/>
        <family val="1"/>
        <charset val="204"/>
      </rPr>
      <t xml:space="preserve">
"Проведено командное первенство Камчатского края по Северному многоборью"</t>
    </r>
  </si>
  <si>
    <t>3.4.21</t>
  </si>
  <si>
    <t>Организация и проведение межрегионального фестиваля творчества коренных малочисленных народов Севера, Сибири и Дальнего Востока «Золотые родники» (в т.ч. издание буклета, посвящённого фестивалю)</t>
  </si>
  <si>
    <t>Контрольное событие 3.7
"Проведен Межрегиональный фестиваль творчества коренных малочисленных народов Севера и этнических групп Камчатки "Золотые родники"</t>
  </si>
  <si>
    <t>3.4.22</t>
  </si>
  <si>
    <t>Субсидия Региональной общественной организации «Ассоциация коренных малочисленных народов Севера Камчатского края» на финансовое обеспечение части затрат, связанных с участием делегации Камчатского края в мероприятиях IX съезда коренных малочисленных народов Севера, Сибири и Дальнего Востока Российской Федерации</t>
  </si>
  <si>
    <t>В первой декаде апреля 2021 года в г. Салехард Ямало-Ненецкого автономного округа делегация от Камчатского края приняла участие в съезде.</t>
  </si>
  <si>
    <t>Министерство развития гражданского общества,  молодежи и информационной политики Камчатского края</t>
  </si>
  <si>
    <t>Основное мероприятие А2 Региональный проект "Создание условий для реализации творческого потенциала нации "Творческие люди"</t>
  </si>
  <si>
    <t>4.</t>
  </si>
  <si>
    <t>4.1</t>
  </si>
  <si>
    <t xml:space="preserve">
Министерство развития гражданского общества и молодежи Камчатского края
Консультант отдела мониторинга национальной политики и общественных отношений Несмеянова Ю.Г.</t>
  </si>
  <si>
    <t>5.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</si>
  <si>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</si>
  <si>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31.12.2020</t>
  </si>
  <si>
    <t>Основное меропритие "Стимулирование развития местных сообществ, развития благотворительности"</t>
  </si>
  <si>
    <t>5.2.1</t>
  </si>
  <si>
    <t>Субсидии местным бюджетам на реализацию мероприятий муниципальных программ поддержки социально ориентированных НКО</t>
  </si>
  <si>
    <t>Заключены соглашения с ОМСУ, перечисление субсидии, согласно поданным заявкам и кассовому плану.</t>
  </si>
  <si>
    <t>5.2.2</t>
  </si>
  <si>
    <t xml:space="preserve">Предоставление из краевого бюджета субсидий некоммерческим организациям в Камчатском крае в целях финансового обеспечения затрат, связанных с организацией и проведением общественно - значимых мероприятий, направленных на развитие гражданского общества (организацию и проведение краевого фестиваля «Добрая Камчатка», организация и проведение краевых и общероссийских благотворительных акций: #ЩедрыйВторник, Весенняя неделя добра, «Белая трость», «Добрые соседи» и др ) </t>
  </si>
  <si>
    <t>Основное мероприятие "Предоставление финансовой поддержки НКО"</t>
  </si>
  <si>
    <t>5.3.1.</t>
  </si>
  <si>
    <t xml:space="preserve">Конкурс на право получения НКО субсидий на реализацию социально значимых проектов и проектов в сфере защиты прав и свобод человека и гражданина
 </t>
  </si>
  <si>
    <t>ДОБАВИЛА СТРОКУ</t>
  </si>
  <si>
    <t>5.3.2.</t>
  </si>
  <si>
    <t>Предоставление финансовой поддержки НКО в целях обеспечения участия представителей в межрегиональных и общероссийских конференциях, форумах, выставках, семинарах (возмещение части затрат)</t>
  </si>
  <si>
    <t>5.3.2.1.</t>
  </si>
  <si>
    <t xml:space="preserve">Субсидия Автономной некоммерческой организации по оказанию услуг в сфере здравоохранения и образования «Камчатский институт здоровья имени Луки и Марфы Алексеевых» в целях возмещения части затрат, связанных с осуществлением уставной деятельности
 </t>
  </si>
  <si>
    <t>5.3.2.2.</t>
  </si>
  <si>
    <t xml:space="preserve">Субсидия Благотворительному фонду помощи многодетным семьям Камчатки «Родник» в целях возмещения части затрат, связанных с осуществлением уставной деятельности
 </t>
  </si>
  <si>
    <t>5.3.2.3.</t>
  </si>
  <si>
    <t xml:space="preserve">Субсидия Автономной некоммерческой организации «Комплексный ресурсный центр некоммерческих организаций» в целях возмещения части затрат, связанных с осуществлением уставной деятельности 
 </t>
  </si>
  <si>
    <t>5.3.2.4.</t>
  </si>
  <si>
    <t xml:space="preserve">Субсидия Общественной организации Духовно-благотворительный центр Ради Честныя Иконы Божьей Матери, именуемой «Нечаянная радость» в целях возмещения части затрат, связанных с осуществлением уставной деятельности
 </t>
  </si>
  <si>
    <t>5.3.2.5.</t>
  </si>
  <si>
    <t xml:space="preserve">Субсидия Камчатскому краевому отделению Всероссийской общественной организации ветеранов (пенсионеров) войны, труда, Вооружённых Сил и правоохранительных органов в целях возмещения части затрат, связанных с осуществлением уставной деятельности 
 </t>
  </si>
  <si>
    <t>5.3.2.6.</t>
  </si>
  <si>
    <t xml:space="preserve">Субсидия Региональной общественной организации «Союз православных женщин Камчатки» в целях возмещения части затрат, связанных с осуществлением уставной деятельности
 </t>
  </si>
  <si>
    <t>5.3.2.7.</t>
  </si>
  <si>
    <t>Субсидия автономной некоммерческой организации Духовно-просветительский центр «Сретение» в целях возмещения части затрат, связанных с осуществлением уставной деятельности</t>
  </si>
  <si>
    <t>5.3.2.8.</t>
  </si>
  <si>
    <t xml:space="preserve">Субсидия Камчатской региональной общественной организации «Общество помощи животным «Доброе сердце» в целях возмещения части затрат, связанных с осуществлением уставной деятельности
 </t>
  </si>
  <si>
    <t>5.3.3.</t>
  </si>
  <si>
    <t>Предоставление субсидии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</si>
  <si>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 xml:space="preserve">Заключено соглашение от 02.03.2022 № 25/22 </t>
  </si>
  <si>
    <t>Предоставление субсидии региональной общественной организации «Ассоциация коренных малочисленных народов Севера Камчатского края»</t>
  </si>
  <si>
    <t>Предоставление субсидии Камчатской региональной общественной организации «Общество слепых»</t>
  </si>
  <si>
    <t xml:space="preserve">Заключено соглашение от 24.02.2022 № 27/22 </t>
  </si>
  <si>
    <t>Предоставление субсидии Общественной региональной организации «Общество молодых инвалидов Камчатки»</t>
  </si>
  <si>
    <t>Заключено соглашение от 01.03.2022 № 29/22</t>
  </si>
  <si>
    <t>Предоставление субсидии Камчатской региональной историко-этнографической общественной организации «Ковчег»</t>
  </si>
  <si>
    <t>Предоставление субсидии  Камчатской краевой общественной организации "Союз ветеранов Афганистана"</t>
  </si>
  <si>
    <t>Предоставление субсидии Камчатскому региональному отделению Общероссийской общественной организации «Союз пенсионеров России»</t>
  </si>
  <si>
    <t xml:space="preserve">Заключено соглашение от 14.03.2022 № 35/22 </t>
  </si>
  <si>
    <t>Предоставление финансовой поддержки некоммерческим организациям. 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деятельности.</t>
  </si>
  <si>
    <t>5.3.12</t>
  </si>
  <si>
    <t xml:space="preserve">Предоставление финансовой поддержки НКО в целях обеспечения участия представителей в межрегиональных и общероссийских конференциях, форумах, выставках, семинарах (возмещение части затрат) 
</t>
  </si>
  <si>
    <t>Заключено соглашение о предоставлении из краевого бюджета субсидии АНО "Центр семейной культуры "Благодать" от 08.12.2020 № 98/20. Денежные средства освоены в сумме 125.817 тыс. рублей..</t>
  </si>
  <si>
    <t>Основное меропритие "Поддержка гражданских инициатив"</t>
  </si>
  <si>
    <t>5.4.3</t>
  </si>
  <si>
    <t>Организация и проведение Камчатской краевой Ярмарки социальных инициатив</t>
  </si>
  <si>
    <t>5.4.4</t>
  </si>
  <si>
    <t>Организация и проведение общественно-значимого мероприятия ""Межнациональное просветительское мероприятие Камчатского края «Семейные хроники доблести и славы»</t>
  </si>
  <si>
    <t>Основное меропритие "Создание и поддержка инфраструктуры для деятельности НКО на региональном и муниципальном уровнях, имущественная поддержка НКО"</t>
  </si>
  <si>
    <t>5.5.1</t>
  </si>
  <si>
    <t>Предоставление субсидии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</si>
  <si>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5.5.2</t>
  </si>
  <si>
    <t>Предоставление субсидий местным бюджетам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НКО</t>
  </si>
  <si>
    <t>5.5.3</t>
  </si>
  <si>
    <t>Предоставление субсидий из краевого бюджета НКО, оказывающих на безвозмездной основе услуг другим СО НКО по правовым вопросам (юридические услуги)</t>
  </si>
  <si>
    <t>Основное меропритие "Информационное сопровождение подпрограммы и общественно полезной деятельности"</t>
  </si>
  <si>
    <t>5.6.1</t>
  </si>
  <si>
    <t>Обеспечение освещения вопросов реализации мер поддержки НКО в Камчатском крае, деятельности некоммерческих организаций в региональных средствах массовой информации</t>
  </si>
  <si>
    <t>6.</t>
  </si>
  <si>
    <t>Подпрограма 6 "Молодежь Камчатки"</t>
  </si>
  <si>
    <t xml:space="preserve"> Вовлечение молодёжи в социальную практику и её информирование о потенциальных возможностях развития</t>
  </si>
  <si>
    <t>6.1.1.</t>
  </si>
  <si>
    <t xml:space="preserve"> Информационное обеспечение молодежи</t>
  </si>
  <si>
    <t>Заключено соглашение от 12.01.2022 № 14/22 с КГАУ "Дворец молодежи". Оплачены услуги хостинга и использования доменного имени сайта «Портал успеха».</t>
  </si>
  <si>
    <t>6.1.2</t>
  </si>
  <si>
    <t xml:space="preserve"> Организация и проведение конкурса проектов и программ Молодежного Правительства Камчатского края, реализация лучших проектов</t>
  </si>
  <si>
    <t>юридические лица</t>
  </si>
  <si>
    <t>5.1.3 Cодействие развитию волонтерского движения в Камчатском крае</t>
  </si>
  <si>
    <t>5.1.4  Организация и проведение информационно-пропагандистской акции "День борьбы со СПИДом"</t>
  </si>
  <si>
    <t>5.1.5 Проведение краевого туристского слета для  студентов образовательных учреждений высшего и профессионального образования в Камчатском крае</t>
  </si>
  <si>
    <t xml:space="preserve">Организация и проведение праздника, посвященного Дню Российской молодежи              </t>
  </si>
  <si>
    <t>Заключено соглашение от 12.01.2022 № 14/22 с КГАУ "Дворец молодежи"</t>
  </si>
  <si>
    <t>5.1.7 Организация и проведение конкурса проектов и программ  детских, студенческих и молодежных организаций в Камчатском крае, направленных на вовлечение молодых людей, оказавшихся в трудной жизненной ситуации, в общественную, социально-экономическую и культурную жизнь и улучшение их положения в обществе, реализация лучших проектов</t>
  </si>
  <si>
    <t>5.1.8 Организация работы "Региональной  школы инструкторов туризма"</t>
  </si>
  <si>
    <t>5.1.9 Организация и проведение выставки молодежных проектов "Инициатива"</t>
  </si>
  <si>
    <t>5.1.10  Организация и проведение «Школы успешной молодежи» (ШУМ)</t>
  </si>
  <si>
    <t>Частичная компенсация оплаты стоимости обучения студентам  образовательных учреждений высшего и среднего профессионального образования в Камчатском крае</t>
  </si>
  <si>
    <t>На заседании комиссии 24.03.2022 рассмотрено 5 заявлений от студентов. Принято решение - компенсировать расходы на обучение.</t>
  </si>
  <si>
    <t>5.1.12 Организация и проведения регионального этапа Всероссийского конкурса «Молодой предприниматель России»</t>
  </si>
  <si>
    <t>5.1.13  Организация и проведения регионального этапа конкурса профессионального мастерства «Премия Траектория»</t>
  </si>
  <si>
    <t xml:space="preserve"> Организация и проведения регионального этапа конкурса «Лучший специалист в сфере государственной молодежной политики»</t>
  </si>
  <si>
    <t xml:space="preserve">Контрольное событие программы 5.1 заключены соглашения с детскими и молодежными общественными объединениями - победителями конкурса проектов и программ по реализации проектов, направленных на реализацию государственной молодежной политики в Камчатском крае </t>
  </si>
  <si>
    <t>Создание условий для интеллектуального, творческого развития молодежи, реализации ее научно-технического и творческого потенциала</t>
  </si>
  <si>
    <t>6.2.1</t>
  </si>
  <si>
    <t>Организация и проведение конкурса проектов и программ, направленных на реализацию государственной молодежной политики в Камчатском крае, среди молодежных и детских объединений, реализация лучших проектов</t>
  </si>
  <si>
    <t>5.2.2 Организация и проведение конкурса проектов и программ по поддержке и развитию художественного творчества молодежи в Камчатском крае, реализация лучших проектов</t>
  </si>
  <si>
    <t>Организация и проведение конкурса-фестиваля "Студенческая весна Камчатки"</t>
  </si>
  <si>
    <t>Заключено соглашение от 12.01.2022 № 13/22 с КГАУ "Дворец молодежи". Отборочные этапы состоялись 2, 3 апреля 2022 года; были отсмотрены 69 заявок; региональный этап состоялся 30 апреля; приняли участие 26 человек от 16 до 35 лет (студенты, работающая молодежь). Для участия в XXХ Всероссийском фестивале «Российская студенческая весна» (18-24 мая 2022 года, г. Самара; 3-8 июня 2022 года, г. Челябинск) направлены делегации в составе 5 и 4 чел. соответственно.</t>
  </si>
  <si>
    <t xml:space="preserve">краевой бюджет </t>
  </si>
  <si>
    <t xml:space="preserve">Организация и проведение торжественного мероприятия, посвященного Дню Студента </t>
  </si>
  <si>
    <t>Заключено соглашение от 12.01.2022 № 13/22 с КГАУ "Дворец молодежи"</t>
  </si>
  <si>
    <t>5.2.5 Организация и проведение конкурса-фестиваля команд КВН среди обучающихся  образовательных организаций  Камчатского края</t>
  </si>
  <si>
    <t>5.2.6 Организация и проведение регионального форума рабочей молодежи</t>
  </si>
  <si>
    <t xml:space="preserve">5.2.7 Организация и проведение регионального форума добровольцев </t>
  </si>
  <si>
    <t>5.2.8 Организация Молодежного десанта Камчатского края</t>
  </si>
  <si>
    <t>6.2.9</t>
  </si>
  <si>
    <t>Организация и проведение регионального этапа конкурса профессионального мастерства «Делай как Я»</t>
  </si>
  <si>
    <t xml:space="preserve">5.2.10 Организация и проведение регионального этапа всероссийского конкурса "Ты - инноватор" </t>
  </si>
  <si>
    <t>6.2.11</t>
  </si>
  <si>
    <t xml:space="preserve"> Обеспечение участия делегации в Дельфийских играх России</t>
  </si>
  <si>
    <t>5.2.12 Организация и проведение конкурса проектов и программ общественных объединений по безопасности дорожного движения в Камчатском крае, реализация лучших проектов</t>
  </si>
  <si>
    <t>5.2.13 Организация и проведение регионального этапа Всероссийского конкурса «Доброволец России»</t>
  </si>
  <si>
    <t xml:space="preserve"> Организация и проведение регионального этапа Всероссийской детско-юношеской военно-спортивной игры «Зарничка»</t>
  </si>
  <si>
    <t xml:space="preserve">  Организация и проведение регионального этапа Всероссийской детско-юношеской военно-спортивной игры «Зарница»</t>
  </si>
  <si>
    <t>Организация и проведение регионального этапа Всероссийской детско-юношеской военно-спортивной игры «Орленок»</t>
  </si>
  <si>
    <t xml:space="preserve"> Мероприятия для детей и молодежи</t>
  </si>
  <si>
    <t xml:space="preserve">Заключено соглашение от 12.01.2022 № 13/22 с КГАУ "Дворец молодежи". В 11 всероссийских мероприятиях для молодежи приняли участие 24 чел. </t>
  </si>
  <si>
    <t xml:space="preserve">5.2.18. Закон № 323 "О наградах и премиях" </t>
  </si>
  <si>
    <t>Финансовое обеспечения затрат автономной некоммерческой организации «Камчатский центр реализации молодежных проектов»</t>
  </si>
  <si>
    <t>Заключено соглашение от 04.05.2022 № 49/22 с АНО "Камчатский центр реализации молодежных проектов". Ведется подготовка к проведению Всероссийского молодежного экологического форума «Экосистема. Заповедный край».</t>
  </si>
  <si>
    <t xml:space="preserve">Контрольное событие программы 5.2 обеспечено участие молодежи Камчатского края во всероссийской и межрегиональной форумной кампании </t>
  </si>
  <si>
    <t>Укрепление института молодой семьи</t>
  </si>
  <si>
    <t>Организация и проведение регионального этапа Всероссийского форума молодых семей</t>
  </si>
  <si>
    <t>Заключено соглашение от 02.02.2022 № 22/22 с КГАУ "Дворец молодежи"</t>
  </si>
  <si>
    <t>Контрольное событие программы 5.3 награждены победители краевого конкурса «Молодая семья» дипломами и памятными подарками</t>
  </si>
  <si>
    <t>Обеспечение деятельности учреждений сферы молодежной политики</t>
  </si>
  <si>
    <t xml:space="preserve">Финансовое обеспечение государственного задания КГАУ «Дворец Молодежи» </t>
  </si>
  <si>
    <t xml:space="preserve">Заключено соглашение от 12.01.2022 № 08/22 на выполнение гос. задания. Организовано и проведено 21 мероприятие для молодежи. </t>
  </si>
  <si>
    <t>6.4.2</t>
  </si>
  <si>
    <t>«Финансовое обеспечение на проведение Тематического мероприятия с проведением розыгрыша в рамках проекта «Формирование комфортной городской среды»</t>
  </si>
  <si>
    <t>6.4.3</t>
  </si>
  <si>
    <t xml:space="preserve"> «Финансовое обеспечение социальных гарантий работникам КГАУ «Дворец Молодежи», в части компенсаций расходов на оплату стоимости проезда и провоза багажа к месту использования отпуска и обратно, расходов, связанных с выездом из районов Крайнего Севера и приравненных к ним местностей»</t>
  </si>
  <si>
    <t>Заключено соглашение от 12.01.2022 № 08/22 на выполнение гос. задания</t>
  </si>
  <si>
    <t xml:space="preserve">  Финансовое обеспечение государственного задания КГБУ КК Центр детско-молодежного творчества «Школьные годы»</t>
  </si>
  <si>
    <t>Заключено соглашение от 12.01.2022 № 12/22 на выполнение гос. задания. Организовано и проведено 27 мероприятий для молодежи.</t>
  </si>
  <si>
    <t>6.4.5</t>
  </si>
  <si>
    <t xml:space="preserve">  Финансовое обеспечение социальных гарантий работникам, «Финансовое обеспечение государственного за-дания» КГБУ КК «Центр детско-молодежного творчества «Школьные годы» в части компенсаций расходов на оплату стоимости проезда и провоза багажа к месту использования отпуска и обратно, расходов, связанных с выездом из районов Крайнего Севера и приравненных к ним местностей</t>
  </si>
  <si>
    <t>Заключено соглашение от 12.01.2022 № 12/22 на выполнение гос. задания</t>
  </si>
  <si>
    <t xml:space="preserve">5.4.6  </t>
  </si>
  <si>
    <t xml:space="preserve">5.4.7   </t>
  </si>
  <si>
    <t xml:space="preserve">5.4.8  </t>
  </si>
  <si>
    <t xml:space="preserve">5.4.9   </t>
  </si>
  <si>
    <t>Контрольное событие программы 5.4 формирование студенческих трудовых отрядов Камчатки (заключены договора с работодателями)</t>
  </si>
  <si>
    <t>Основное мероприятие 5.5 Мероприятия по улучшению инфраструктуры сферы государственной молодежной политики</t>
  </si>
  <si>
    <t>5.5.1  Капитальный ремонт и обследование  здания ГДО по ул.Атласова, д.24, г.Петропавловск-Камчатский</t>
  </si>
  <si>
    <t>6 Е8</t>
  </si>
  <si>
    <t>Основное мероприятие 6 Е8 "Региональный проект "Социальная активность""</t>
  </si>
  <si>
    <r>
      <rPr>
        <b/>
        <sz val="8"/>
        <rFont val="Times New Roman"/>
        <family val="1"/>
        <charset val="204"/>
      </rPr>
      <t xml:space="preserve">5Е8.4. </t>
    </r>
    <r>
      <rPr>
        <sz val="8"/>
        <rFont val="Times New Roman"/>
        <family val="1"/>
        <charset val="204"/>
      </rPr>
      <t>Реализация практик поддержки и развития волонтерства, реализуемых в субъектах Российской Федерации, по итогам проведения Всероссийского конкурса лучших региональных практик поддержки волонтерства «Регион добрых дел»</t>
    </r>
  </si>
  <si>
    <t>5Е8.1. «Создание центров (сообществ, объединений)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учреждений»</t>
  </si>
  <si>
    <t>6Е8.2.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</si>
  <si>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(волонтерства).</t>
  </si>
  <si>
    <t>Заключено соглашение от 02.02.2022 № 23/22 с КГАУ "Дворец молодежи"</t>
  </si>
  <si>
    <t>6Е8.3.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</si>
  <si>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дел".</t>
  </si>
  <si>
    <t xml:space="preserve">в ЭБ заключено Cоглашение на реализацию федерального проекта «Социальная активность» национального проекта «Образование» от 28.12.2021 г. № 091-09-2022-009 с  ФЕДЕРАЛЬНЫМ АГЕНТСТВОМ ПО ДЕЛАМ МОЛОДЕЖИ
</t>
  </si>
  <si>
    <t>6 ЕГ</t>
  </si>
  <si>
    <t>6ЕГ.1</t>
  </si>
  <si>
    <t>Доля граждан из числа коренных малочисленных народов, удовлетворенных качеством реализуемых мероприятий, направленных на поддержку экономического и социального развития коренных малочисленных народов, из общего числа опрошенных лиц, относящихся к коренным малочисленным народам</t>
  </si>
  <si>
    <t>Количество экземпляров книг, газет и другой печатной продукции, посвященной культурному и социально-экономическому развитию коренных малочисленных народов, изданной в том числе на национальных языках коренных малочисленных народов</t>
  </si>
  <si>
    <t>26</t>
  </si>
  <si>
    <t>8</t>
  </si>
  <si>
    <t>50</t>
  </si>
  <si>
    <t>2600</t>
  </si>
  <si>
    <t>Ф/Р</t>
  </si>
  <si>
    <t>1</t>
  </si>
  <si>
    <t>27,6</t>
  </si>
  <si>
    <t>Численность детей и молодежи в возрасте до 35 лет, вовлеченных в социально активную деятельность через увеличение охвата патриотическими проектами</t>
  </si>
  <si>
    <t>Доминирует самоидентификация по возрасту, профессии, месту проживания и национальности. Требуется корректировка методики получения данных.</t>
  </si>
  <si>
    <t>Администрация
Губернатора
Камчатского края</t>
  </si>
  <si>
    <t>Министерство
развития
гражданского
общества и
молодежи
Камчатского края</t>
  </si>
  <si>
    <t>Министерство
культуры
Камчатского края</t>
  </si>
  <si>
    <t>Недостижение показателя по количеству оборонно-спортивных лагерей обусловлено  укрупнением количества участников смен.</t>
  </si>
  <si>
    <t>34 - МСУ СОНКО</t>
  </si>
  <si>
    <t>40 - конкурс СОНКО</t>
  </si>
  <si>
    <t>14 - нац-культ. НКО</t>
  </si>
  <si>
    <t>8 - прямые субсидии</t>
  </si>
  <si>
    <t>ВСЕГО 96 НКО, в т.ч.:</t>
  </si>
  <si>
    <t>394 - конкурс СОНКО</t>
  </si>
  <si>
    <t>1143 - МСУ СОНКО</t>
  </si>
  <si>
    <t>14884 - конкурс СОНКО</t>
  </si>
  <si>
    <t>18581 - МСУ СОНКО</t>
  </si>
  <si>
    <t>419 - конкурс СОНКО</t>
  </si>
  <si>
    <t>399 - конкурс СОНКО</t>
  </si>
  <si>
    <t>684 - МСУ СОНКО</t>
  </si>
  <si>
    <t>61 - МСУ ИКЦ</t>
  </si>
  <si>
    <t>404 - МСУ СОНКО</t>
  </si>
  <si>
    <t>62 - ККЦП</t>
  </si>
  <si>
    <t>Майнина</t>
  </si>
  <si>
    <t>636 - ККЦП</t>
  </si>
  <si>
    <t>Сведения о выполнении контрольных событий государственной программы
«Реализация государственной национальной политики и укрепление гражданского единства в Камчатском крае» 
за 2022 год</t>
  </si>
  <si>
    <t>Сведения о достижении значений показателей (индикаторов) государственной программы
«Реализация государственной национальной политики и укрепление гражданского единства в Камчатском крае» 
за 2022 год</t>
  </si>
  <si>
    <t>Информация об использовании бюджетных и внебюджетных средств государственной программы "Реализация государственной национальной политики и укрепление гражданского единства в Камчатском крае" 
за 2022 год</t>
  </si>
  <si>
    <t>Мероприятие было перенесено на декабрь в целях более качественной подготовки участниц конкурса. Перенос сроков не имел негативного влияния на реализацию программы.</t>
  </si>
  <si>
    <t>январь 
2022 года</t>
  </si>
  <si>
    <t xml:space="preserve">Отклонение от планового срока наступления
контрольного события было связано с разработкой порядка предоставления субсидии. </t>
  </si>
  <si>
    <t>март 
2022 года</t>
  </si>
  <si>
    <t>февраль 2022 года</t>
  </si>
  <si>
    <t xml:space="preserve">Организация и проведение форума молодых деятелей культуры и искусства «Таврида» </t>
  </si>
  <si>
    <t>Недостижения показателя предположительно вызвано недостаточной информированностью населения по данной теме. Будут реализованы дополнительные мероприятия.</t>
  </si>
  <si>
    <t>Приложение № 1
к годовому отчету</t>
  </si>
  <si>
    <t>Приложение № 2
к годовому отчету</t>
  </si>
  <si>
    <t>Приложение № 3
к годовому отчету</t>
  </si>
  <si>
    <t xml:space="preserve">Отклонение от планового срока наступления
контрольного события было связано с разработкой и согласованием порядка предоставления субсидии.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</si>
</sst>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.00000"/>
    <numFmt numFmtId="166" formatCode="#,##0.0"/>
    <numFmt numFmtId="167" formatCode="0.00000"/>
    <numFmt numFmtId="168" formatCode="#,##0.00000_ ;\-#,##0.00000\ "/>
    <numFmt numFmtId="169" formatCode="#,##0.000"/>
    <numFmt numFmtId="170" formatCode="0.000"/>
    <numFmt numFmtId="171" formatCode="[$-419]mmmm\ yyyy;@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"/>
      <family val="1"/>
    </font>
    <font>
      <sz val="11"/>
      <name val="Calibri"/>
      <family val="2"/>
      <charset val="204"/>
      <scheme val="minor"/>
    </font>
    <font>
      <sz val="9"/>
      <name val="Arial Cyr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i/>
      <sz val="9"/>
      <name val="Times New Roman"/>
      <family val="1"/>
      <charset val="204"/>
    </font>
    <font>
      <i/>
      <sz val="9"/>
      <name val="Arial Cyr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Arial Cyr"/>
      <charset val="204"/>
    </font>
    <font>
      <sz val="4"/>
      <name val="Times New Roman"/>
      <family val="1"/>
      <charset val="204"/>
    </font>
    <font>
      <sz val="7.5"/>
      <name val="Times New Roman"/>
      <family val="1"/>
      <charset val="204"/>
    </font>
    <font>
      <sz val="7"/>
      <name val="Arial Cyr"/>
      <charset val="204"/>
    </font>
    <font>
      <i/>
      <sz val="7"/>
      <name val="Arial Cyr"/>
      <charset val="204"/>
    </font>
    <font>
      <sz val="8"/>
      <name val="Arial Cyr"/>
      <charset val="204"/>
    </font>
    <font>
      <i/>
      <sz val="7.5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6" fillId="0" borderId="0"/>
    <xf numFmtId="164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46">
    <xf numFmtId="0" fontId="0" fillId="0" borderId="0" xfId="0"/>
    <xf numFmtId="0" fontId="6" fillId="0" borderId="0" xfId="1" applyAlignment="1">
      <alignment vertical="top" wrapText="1"/>
    </xf>
    <xf numFmtId="0" fontId="6" fillId="0" borderId="0" xfId="1"/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18" xfId="1" applyFont="1" applyBorder="1" applyAlignment="1">
      <alignment vertical="top" wrapText="1"/>
    </xf>
    <xf numFmtId="0" fontId="8" fillId="0" borderId="5" xfId="1" applyFont="1" applyBorder="1" applyAlignment="1">
      <alignment vertical="top" wrapText="1"/>
    </xf>
    <xf numFmtId="0" fontId="8" fillId="0" borderId="19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0" fontId="6" fillId="0" borderId="5" xfId="1" applyBorder="1" applyAlignment="1">
      <alignment vertical="top" wrapText="1"/>
    </xf>
    <xf numFmtId="0" fontId="6" fillId="0" borderId="19" xfId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6" fillId="0" borderId="3" xfId="1" applyBorder="1" applyAlignment="1">
      <alignment vertical="top" wrapText="1"/>
    </xf>
    <xf numFmtId="0" fontId="6" fillId="0" borderId="4" xfId="1" applyBorder="1" applyAlignment="1">
      <alignment vertical="top" wrapText="1"/>
    </xf>
    <xf numFmtId="0" fontId="8" fillId="0" borderId="15" xfId="1" applyFont="1" applyBorder="1" applyAlignment="1">
      <alignment vertical="top" wrapText="1"/>
    </xf>
    <xf numFmtId="0" fontId="8" fillId="0" borderId="16" xfId="1" applyFont="1" applyBorder="1" applyAlignment="1">
      <alignment vertical="top" wrapText="1"/>
    </xf>
    <xf numFmtId="0" fontId="8" fillId="0" borderId="17" xfId="1" applyFont="1" applyBorder="1" applyAlignment="1">
      <alignment vertical="top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left" vertical="center" wrapText="1"/>
    </xf>
    <xf numFmtId="0" fontId="14" fillId="2" borderId="1" xfId="7" applyFont="1" applyFill="1" applyBorder="1" applyAlignment="1">
      <alignment horizontal="left" vertical="center" wrapText="1"/>
    </xf>
    <xf numFmtId="14" fontId="10" fillId="2" borderId="1" xfId="7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7" applyFont="1" applyFill="1" applyBorder="1" applyAlignment="1">
      <alignment horizontal="left" vertical="center" wrapText="1"/>
    </xf>
    <xf numFmtId="0" fontId="10" fillId="0" borderId="1" xfId="7" applyFont="1" applyFill="1" applyBorder="1" applyAlignment="1">
      <alignment horizontal="center" vertical="center" wrapText="1"/>
    </xf>
    <xf numFmtId="0" fontId="12" fillId="2" borderId="1" xfId="7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14" fontId="14" fillId="2" borderId="1" xfId="7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justify" vertical="center" wrapText="1"/>
    </xf>
    <xf numFmtId="0" fontId="14" fillId="2" borderId="1" xfId="0" applyFont="1" applyFill="1" applyBorder="1" applyAlignment="1">
      <alignment horizontal="left" vertical="top" wrapText="1"/>
    </xf>
    <xf numFmtId="49" fontId="19" fillId="0" borderId="0" xfId="0" applyNumberFormat="1" applyFont="1"/>
    <xf numFmtId="0" fontId="20" fillId="0" borderId="0" xfId="0" applyFont="1" applyFill="1" applyBorder="1"/>
    <xf numFmtId="0" fontId="20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/>
    </xf>
    <xf numFmtId="49" fontId="22" fillId="0" borderId="27" xfId="0" applyNumberFormat="1" applyFont="1" applyFill="1" applyBorder="1" applyAlignment="1">
      <alignment horizontal="center" vertical="center" wrapText="1"/>
    </xf>
    <xf numFmtId="0" fontId="23" fillId="0" borderId="0" xfId="0" applyFont="1" applyFill="1"/>
    <xf numFmtId="165" fontId="22" fillId="0" borderId="1" xfId="0" applyNumberFormat="1" applyFont="1" applyFill="1" applyBorder="1" applyAlignment="1">
      <alignment horizontal="center" vertical="center" wrapText="1"/>
    </xf>
    <xf numFmtId="165" fontId="23" fillId="0" borderId="0" xfId="0" applyNumberFormat="1" applyFont="1" applyFill="1"/>
    <xf numFmtId="49" fontId="5" fillId="0" borderId="14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165" fontId="21" fillId="0" borderId="14" xfId="0" applyNumberFormat="1" applyFont="1" applyFill="1" applyBorder="1" applyAlignment="1">
      <alignment horizontal="center" vertical="center" wrapText="1"/>
    </xf>
    <xf numFmtId="49" fontId="21" fillId="0" borderId="1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49" fontId="5" fillId="0" borderId="27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/>
    <xf numFmtId="0" fontId="24" fillId="0" borderId="8" xfId="0" applyFont="1" applyFill="1" applyBorder="1" applyAlignment="1">
      <alignment horizontal="center" vertical="top" wrapText="1"/>
    </xf>
    <xf numFmtId="49" fontId="24" fillId="0" borderId="1" xfId="0" applyNumberFormat="1" applyFont="1" applyFill="1" applyBorder="1" applyAlignment="1">
      <alignment horizontal="left" vertical="center" wrapText="1"/>
    </xf>
    <xf numFmtId="165" fontId="24" fillId="0" borderId="1" xfId="0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top" wrapText="1"/>
    </xf>
    <xf numFmtId="0" fontId="5" fillId="0" borderId="27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top" wrapText="1"/>
    </xf>
    <xf numFmtId="49" fontId="21" fillId="0" borderId="6" xfId="0" applyNumberFormat="1" applyFont="1" applyFill="1" applyBorder="1" applyAlignment="1">
      <alignment horizontal="center" vertical="center" wrapText="1"/>
    </xf>
    <xf numFmtId="49" fontId="21" fillId="0" borderId="14" xfId="0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top" wrapText="1"/>
    </xf>
    <xf numFmtId="2" fontId="24" fillId="0" borderId="1" xfId="0" applyNumberFormat="1" applyFont="1" applyFill="1" applyBorder="1" applyAlignment="1">
      <alignment horizontal="center" vertical="top" wrapText="1"/>
    </xf>
    <xf numFmtId="0" fontId="5" fillId="0" borderId="27" xfId="0" applyFont="1" applyFill="1" applyBorder="1" applyAlignment="1">
      <alignment horizont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27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 applyFill="1"/>
    <xf numFmtId="49" fontId="28" fillId="0" borderId="6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4" fillId="0" borderId="8" xfId="0" applyFont="1" applyFill="1" applyBorder="1" applyAlignment="1">
      <alignment vertical="top" wrapText="1"/>
    </xf>
    <xf numFmtId="167" fontId="24" fillId="0" borderId="1" xfId="0" applyNumberFormat="1" applyFont="1" applyFill="1" applyBorder="1" applyAlignment="1">
      <alignment horizontal="center" vertical="top" wrapText="1"/>
    </xf>
    <xf numFmtId="165" fontId="5" fillId="0" borderId="7" xfId="0" applyNumberFormat="1" applyFont="1" applyFill="1" applyBorder="1" applyAlignment="1">
      <alignment horizontal="center" vertical="center" wrapText="1"/>
    </xf>
    <xf numFmtId="165" fontId="5" fillId="0" borderId="9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vertical="center" wrapText="1"/>
    </xf>
    <xf numFmtId="49" fontId="5" fillId="0" borderId="27" xfId="0" applyNumberFormat="1" applyFont="1" applyFill="1" applyBorder="1" applyAlignment="1">
      <alignment vertical="center" wrapText="1"/>
    </xf>
    <xf numFmtId="49" fontId="5" fillId="0" borderId="20" xfId="0" applyNumberFormat="1" applyFont="1" applyFill="1" applyBorder="1" applyAlignment="1">
      <alignment vertical="center" wrapText="1"/>
    </xf>
    <xf numFmtId="49" fontId="5" fillId="0" borderId="29" xfId="0" applyNumberFormat="1" applyFont="1" applyFill="1" applyBorder="1" applyAlignment="1">
      <alignment vertical="center" wrapText="1"/>
    </xf>
    <xf numFmtId="49" fontId="5" fillId="0" borderId="21" xfId="0" applyNumberFormat="1" applyFont="1" applyFill="1" applyBorder="1" applyAlignment="1">
      <alignment vertical="center" wrapText="1"/>
    </xf>
    <xf numFmtId="49" fontId="5" fillId="0" borderId="28" xfId="0" applyNumberFormat="1" applyFont="1" applyFill="1" applyBorder="1" applyAlignment="1">
      <alignment vertical="center" wrapText="1"/>
    </xf>
    <xf numFmtId="168" fontId="20" fillId="0" borderId="0" xfId="0" applyNumberFormat="1" applyFont="1" applyFill="1"/>
    <xf numFmtId="168" fontId="22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wrapText="1"/>
    </xf>
    <xf numFmtId="168" fontId="5" fillId="0" borderId="1" xfId="2" applyNumberFormat="1" applyFont="1" applyFill="1" applyBorder="1" applyAlignment="1">
      <alignment horizontal="center" vertical="center" wrapText="1"/>
    </xf>
    <xf numFmtId="168" fontId="5" fillId="0" borderId="30" xfId="2" applyNumberFormat="1" applyFont="1" applyFill="1" applyBorder="1" applyAlignment="1">
      <alignment horizontal="center" vertical="center" wrapText="1"/>
    </xf>
    <xf numFmtId="168" fontId="25" fillId="0" borderId="0" xfId="0" applyNumberFormat="1" applyFont="1" applyFill="1"/>
    <xf numFmtId="4" fontId="20" fillId="0" borderId="0" xfId="0" applyNumberFormat="1" applyFont="1" applyFill="1"/>
    <xf numFmtId="165" fontId="20" fillId="0" borderId="0" xfId="0" applyNumberFormat="1" applyFont="1" applyFill="1"/>
    <xf numFmtId="14" fontId="20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4" fontId="31" fillId="0" borderId="14" xfId="0" applyNumberFormat="1" applyFont="1" applyFill="1" applyBorder="1" applyAlignment="1">
      <alignment horizontal="center" vertical="center"/>
    </xf>
    <xf numFmtId="14" fontId="5" fillId="0" borderId="14" xfId="0" applyNumberFormat="1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horizontal="center" vertical="center"/>
    </xf>
    <xf numFmtId="14" fontId="21" fillId="0" borderId="14" xfId="0" applyNumberFormat="1" applyFont="1" applyFill="1" applyBorder="1" applyAlignment="1">
      <alignment horizontal="center" vertical="center" wrapText="1"/>
    </xf>
    <xf numFmtId="169" fontId="20" fillId="0" borderId="0" xfId="0" applyNumberFormat="1" applyFont="1" applyFill="1"/>
    <xf numFmtId="0" fontId="20" fillId="0" borderId="0" xfId="0" applyFont="1" applyFill="1" applyAlignment="1">
      <alignment horizontal="right"/>
    </xf>
    <xf numFmtId="0" fontId="32" fillId="0" borderId="0" xfId="0" applyFont="1" applyFill="1" applyBorder="1" applyAlignment="1">
      <alignment horizontal="center" vertical="center"/>
    </xf>
    <xf numFmtId="2" fontId="32" fillId="0" borderId="0" xfId="0" applyNumberFormat="1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vertical="center"/>
    </xf>
    <xf numFmtId="0" fontId="23" fillId="0" borderId="0" xfId="0" applyFont="1" applyFill="1" applyBorder="1"/>
    <xf numFmtId="170" fontId="20" fillId="0" borderId="0" xfId="0" applyNumberFormat="1" applyFont="1" applyFill="1"/>
    <xf numFmtId="170" fontId="23" fillId="0" borderId="0" xfId="0" applyNumberFormat="1" applyFont="1" applyFill="1"/>
    <xf numFmtId="0" fontId="33" fillId="0" borderId="0" xfId="0" applyFont="1" applyFill="1"/>
    <xf numFmtId="49" fontId="24" fillId="0" borderId="0" xfId="0" applyNumberFormat="1" applyFont="1" applyFill="1" applyBorder="1" applyAlignment="1">
      <alignment vertical="center" wrapText="1"/>
    </xf>
    <xf numFmtId="49" fontId="24" fillId="0" borderId="8" xfId="0" applyNumberFormat="1" applyFont="1" applyFill="1" applyBorder="1" applyAlignment="1">
      <alignment vertical="center" wrapText="1"/>
    </xf>
    <xf numFmtId="0" fontId="0" fillId="0" borderId="0" xfId="0" applyFont="1" applyFill="1" applyBorder="1"/>
    <xf numFmtId="0" fontId="0" fillId="0" borderId="0" xfId="0" applyFont="1" applyFill="1"/>
    <xf numFmtId="17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14" fontId="5" fillId="0" borderId="6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14" fontId="5" fillId="0" borderId="10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4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Fill="1"/>
    <xf numFmtId="165" fontId="9" fillId="0" borderId="1" xfId="7" applyNumberFormat="1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vertical="top" wrapText="1" shrinkToFit="1"/>
    </xf>
    <xf numFmtId="0" fontId="9" fillId="0" borderId="1" xfId="7" applyFont="1" applyFill="1" applyBorder="1" applyAlignment="1">
      <alignment vertical="center" wrapText="1" shrinkToFit="1"/>
    </xf>
    <xf numFmtId="0" fontId="9" fillId="0" borderId="7" xfId="7" applyFont="1" applyFill="1" applyBorder="1" applyAlignment="1">
      <alignment vertical="top" wrapText="1" shrinkToFit="1"/>
    </xf>
    <xf numFmtId="0" fontId="9" fillId="0" borderId="9" xfId="7" applyFont="1" applyFill="1" applyBorder="1" applyAlignment="1">
      <alignment vertical="top" wrapText="1" shrinkToFit="1"/>
    </xf>
    <xf numFmtId="17" fontId="9" fillId="0" borderId="1" xfId="7" applyNumberFormat="1" applyFont="1" applyFill="1" applyBorder="1" applyAlignment="1">
      <alignment horizontal="center" vertical="center" wrapText="1"/>
    </xf>
    <xf numFmtId="49" fontId="9" fillId="0" borderId="1" xfId="7" applyNumberFormat="1" applyFont="1" applyFill="1" applyBorder="1" applyAlignment="1">
      <alignment horizontal="center" vertical="top" wrapText="1"/>
    </xf>
    <xf numFmtId="49" fontId="27" fillId="0" borderId="1" xfId="7" applyNumberFormat="1" applyFont="1" applyFill="1" applyBorder="1" applyAlignment="1">
      <alignment horizontal="center" vertical="top" wrapText="1"/>
    </xf>
    <xf numFmtId="49" fontId="32" fillId="0" borderId="1" xfId="0" applyNumberFormat="1" applyFont="1" applyFill="1" applyBorder="1"/>
    <xf numFmtId="49" fontId="9" fillId="0" borderId="1" xfId="7" applyNumberFormat="1" applyFont="1" applyFill="1" applyBorder="1" applyAlignment="1">
      <alignment vertical="top" wrapText="1"/>
    </xf>
    <xf numFmtId="17" fontId="9" fillId="0" borderId="1" xfId="7" applyNumberFormat="1" applyFont="1" applyFill="1" applyBorder="1" applyAlignment="1">
      <alignment vertical="center" wrapText="1"/>
    </xf>
    <xf numFmtId="49" fontId="32" fillId="0" borderId="1" xfId="0" applyNumberFormat="1" applyFont="1" applyFill="1" applyBorder="1" applyAlignment="1">
      <alignment horizontal="center"/>
    </xf>
    <xf numFmtId="165" fontId="9" fillId="0" borderId="7" xfId="7" applyNumberFormat="1" applyFont="1" applyFill="1" applyBorder="1" applyAlignment="1">
      <alignment horizontal="center" vertical="center" wrapText="1"/>
    </xf>
    <xf numFmtId="165" fontId="9" fillId="0" borderId="9" xfId="7" applyNumberFormat="1" applyFont="1" applyFill="1" applyBorder="1" applyAlignment="1">
      <alignment horizontal="center" vertical="center" wrapText="1"/>
    </xf>
    <xf numFmtId="17" fontId="9" fillId="0" borderId="10" xfId="7" applyNumberFormat="1" applyFont="1" applyFill="1" applyBorder="1" applyAlignment="1">
      <alignment horizontal="center" vertical="center" wrapText="1"/>
    </xf>
    <xf numFmtId="49" fontId="9" fillId="0" borderId="10" xfId="7" applyNumberFormat="1" applyFont="1" applyFill="1" applyBorder="1" applyAlignment="1">
      <alignment horizontal="center" vertical="top" wrapText="1"/>
    </xf>
    <xf numFmtId="49" fontId="27" fillId="0" borderId="10" xfId="7" applyNumberFormat="1" applyFont="1" applyFill="1" applyBorder="1" applyAlignment="1">
      <alignment horizontal="center" vertical="top" wrapText="1"/>
    </xf>
    <xf numFmtId="0" fontId="9" fillId="0" borderId="7" xfId="7" applyFont="1" applyFill="1" applyBorder="1" applyAlignment="1">
      <alignment vertical="center" wrapText="1" shrinkToFit="1"/>
    </xf>
    <xf numFmtId="0" fontId="9" fillId="0" borderId="9" xfId="7" applyFont="1" applyFill="1" applyBorder="1" applyAlignment="1">
      <alignment vertical="center" wrapText="1" shrinkToFit="1"/>
    </xf>
    <xf numFmtId="49" fontId="20" fillId="0" borderId="0" xfId="0" applyNumberFormat="1" applyFont="1" applyFill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9" fontId="14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1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0" fontId="14" fillId="0" borderId="0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166" fontId="10" fillId="0" borderId="8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3" fontId="10" fillId="0" borderId="8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0" fillId="0" borderId="22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14" fontId="10" fillId="2" borderId="1" xfId="7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49" fontId="32" fillId="0" borderId="0" xfId="0" applyNumberFormat="1" applyFont="1" applyFill="1"/>
    <xf numFmtId="49" fontId="20" fillId="0" borderId="0" xfId="0" applyNumberFormat="1" applyFont="1" applyFill="1"/>
    <xf numFmtId="3" fontId="40" fillId="0" borderId="8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0" borderId="25" xfId="0" applyFont="1" applyFill="1" applyBorder="1" applyAlignment="1">
      <alignment vertical="center" wrapText="1"/>
    </xf>
    <xf numFmtId="0" fontId="41" fillId="0" borderId="0" xfId="0" applyFont="1"/>
    <xf numFmtId="0" fontId="41" fillId="0" borderId="0" xfId="0" applyFont="1" applyAlignment="1">
      <alignment wrapText="1"/>
    </xf>
    <xf numFmtId="0" fontId="41" fillId="0" borderId="0" xfId="0" applyFont="1" applyAlignment="1">
      <alignment horizontal="center" vertical="center"/>
    </xf>
    <xf numFmtId="0" fontId="18" fillId="0" borderId="0" xfId="0" applyFont="1" applyFill="1"/>
    <xf numFmtId="165" fontId="5" fillId="2" borderId="1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vertical="center" wrapText="1"/>
    </xf>
    <xf numFmtId="0" fontId="24" fillId="0" borderId="9" xfId="0" applyFont="1" applyFill="1" applyBorder="1" applyAlignment="1">
      <alignment vertical="center" wrapText="1"/>
    </xf>
    <xf numFmtId="2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0" borderId="2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4" fillId="2" borderId="0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42" fillId="0" borderId="0" xfId="0" applyFont="1" applyAlignment="1">
      <alignment horizontal="center" wrapText="1"/>
    </xf>
    <xf numFmtId="0" fontId="42" fillId="0" borderId="0" xfId="0" applyFont="1" applyAlignment="1">
      <alignment horizontal="center"/>
    </xf>
    <xf numFmtId="49" fontId="21" fillId="0" borderId="6" xfId="0" applyNumberFormat="1" applyFont="1" applyFill="1" applyBorder="1" applyAlignment="1">
      <alignment horizontal="center" vertical="center" wrapText="1"/>
    </xf>
    <xf numFmtId="49" fontId="21" fillId="0" borderId="14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 vertical="top" wrapText="1"/>
    </xf>
    <xf numFmtId="49" fontId="22" fillId="0" borderId="8" xfId="0" applyNumberFormat="1" applyFont="1" applyFill="1" applyBorder="1" applyAlignment="1">
      <alignment horizontal="left" vertical="top" wrapText="1"/>
    </xf>
    <xf numFmtId="49" fontId="22" fillId="0" borderId="7" xfId="0" applyNumberFormat="1" applyFont="1" applyFill="1" applyBorder="1" applyAlignment="1">
      <alignment horizontal="left" vertical="top" wrapText="1"/>
    </xf>
    <xf numFmtId="49" fontId="22" fillId="0" borderId="8" xfId="0" applyNumberFormat="1" applyFont="1" applyFill="1" applyBorder="1" applyAlignment="1">
      <alignment horizontal="center" vertical="center" wrapText="1"/>
    </xf>
    <xf numFmtId="49" fontId="22" fillId="0" borderId="7" xfId="0" applyNumberFormat="1" applyFont="1" applyFill="1" applyBorder="1" applyAlignment="1">
      <alignment horizontal="center" vertical="center" wrapText="1"/>
    </xf>
    <xf numFmtId="49" fontId="22" fillId="0" borderId="9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165" fontId="21" fillId="0" borderId="6" xfId="0" applyNumberFormat="1" applyFont="1" applyFill="1" applyBorder="1" applyAlignment="1">
      <alignment horizontal="center" vertical="center" wrapText="1"/>
    </xf>
    <xf numFmtId="165" fontId="21" fillId="0" borderId="14" xfId="0" applyNumberFormat="1" applyFont="1" applyFill="1" applyBorder="1" applyAlignment="1">
      <alignment horizontal="center" vertical="center" wrapText="1"/>
    </xf>
    <xf numFmtId="165" fontId="21" fillId="0" borderId="1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8" xfId="0" applyNumberFormat="1" applyFont="1" applyFill="1" applyBorder="1" applyAlignment="1">
      <alignment horizontal="left" vertical="top" wrapText="1"/>
    </xf>
    <xf numFmtId="49" fontId="5" fillId="0" borderId="9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1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24" fillId="0" borderId="8" xfId="0" applyFont="1" applyFill="1" applyBorder="1" applyAlignment="1">
      <alignment horizontal="center" vertical="top" wrapText="1"/>
    </xf>
    <xf numFmtId="0" fontId="24" fillId="0" borderId="7" xfId="0" applyFont="1" applyFill="1" applyBorder="1" applyAlignment="1">
      <alignment horizontal="center" vertical="top" wrapText="1"/>
    </xf>
    <xf numFmtId="0" fontId="24" fillId="0" borderId="9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27" xfId="0" applyNumberFormat="1" applyFont="1" applyFill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9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28" xfId="0" applyNumberFormat="1" applyFont="1" applyFill="1" applyBorder="1" applyAlignment="1">
      <alignment horizontal="center" vertical="center" wrapText="1"/>
    </xf>
    <xf numFmtId="49" fontId="24" fillId="0" borderId="8" xfId="0" applyNumberFormat="1" applyFont="1" applyFill="1" applyBorder="1" applyAlignment="1">
      <alignment horizontal="center" vertical="top" wrapText="1"/>
    </xf>
    <xf numFmtId="49" fontId="24" fillId="0" borderId="7" xfId="0" applyNumberFormat="1" applyFont="1" applyFill="1" applyBorder="1" applyAlignment="1">
      <alignment horizontal="center" vertical="top" wrapText="1"/>
    </xf>
    <xf numFmtId="49" fontId="24" fillId="0" borderId="9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49" fontId="26" fillId="0" borderId="22" xfId="0" applyNumberFormat="1" applyFont="1" applyFill="1" applyBorder="1" applyAlignment="1">
      <alignment horizontal="center" vertical="center" wrapText="1"/>
    </xf>
    <xf numFmtId="49" fontId="26" fillId="0" borderId="27" xfId="0" applyNumberFormat="1" applyFont="1" applyFill="1" applyBorder="1" applyAlignment="1">
      <alignment horizontal="center" vertical="center" wrapText="1"/>
    </xf>
    <xf numFmtId="49" fontId="26" fillId="0" borderId="20" xfId="0" applyNumberFormat="1" applyFont="1" applyFill="1" applyBorder="1" applyAlignment="1">
      <alignment horizontal="center" vertical="center" wrapText="1"/>
    </xf>
    <xf numFmtId="49" fontId="26" fillId="0" borderId="29" xfId="0" applyNumberFormat="1" applyFont="1" applyFill="1" applyBorder="1" applyAlignment="1">
      <alignment horizontal="center" vertical="center" wrapText="1"/>
    </xf>
    <xf numFmtId="49" fontId="26" fillId="0" borderId="21" xfId="0" applyNumberFormat="1" applyFont="1" applyFill="1" applyBorder="1" applyAlignment="1">
      <alignment horizontal="center" vertical="center" wrapText="1"/>
    </xf>
    <xf numFmtId="49" fontId="26" fillId="0" borderId="28" xfId="0" applyNumberFormat="1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49" fontId="9" fillId="0" borderId="22" xfId="0" applyNumberFormat="1" applyFont="1" applyFill="1" applyBorder="1" applyAlignment="1">
      <alignment horizontal="center" vertical="center" wrapText="1"/>
    </xf>
    <xf numFmtId="49" fontId="9" fillId="0" borderId="27" xfId="0" applyNumberFormat="1" applyFont="1" applyFill="1" applyBorder="1" applyAlignment="1">
      <alignment horizontal="center" vertical="center" wrapText="1"/>
    </xf>
    <xf numFmtId="49" fontId="9" fillId="0" borderId="20" xfId="0" applyNumberFormat="1" applyFont="1" applyFill="1" applyBorder="1" applyAlignment="1">
      <alignment horizontal="center" vertical="center" wrapText="1"/>
    </xf>
    <xf numFmtId="49" fontId="9" fillId="0" borderId="29" xfId="0" applyNumberFormat="1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2" fontId="5" fillId="0" borderId="8" xfId="0" applyNumberFormat="1" applyFont="1" applyFill="1" applyBorder="1" applyAlignment="1">
      <alignment horizontal="center" vertical="top" wrapText="1"/>
    </xf>
    <xf numFmtId="2" fontId="5" fillId="0" borderId="7" xfId="0" applyNumberFormat="1" applyFont="1" applyFill="1" applyBorder="1" applyAlignment="1">
      <alignment horizontal="center" vertical="top" wrapText="1"/>
    </xf>
    <xf numFmtId="2" fontId="5" fillId="0" borderId="9" xfId="0" applyNumberFormat="1" applyFont="1" applyFill="1" applyBorder="1" applyAlignment="1">
      <alignment horizontal="center" vertical="top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left" vertical="top" wrapText="1"/>
    </xf>
    <xf numFmtId="0" fontId="24" fillId="0" borderId="7" xfId="0" applyFont="1" applyFill="1" applyBorder="1" applyAlignment="1">
      <alignment horizontal="left" vertical="top" wrapText="1"/>
    </xf>
    <xf numFmtId="0" fontId="24" fillId="0" borderId="9" xfId="0" applyFont="1" applyFill="1" applyBorder="1" applyAlignment="1">
      <alignment horizontal="left" vertical="top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49" fontId="21" fillId="0" borderId="22" xfId="0" applyNumberFormat="1" applyFont="1" applyFill="1" applyBorder="1" applyAlignment="1">
      <alignment horizontal="center" vertical="center" wrapText="1"/>
    </xf>
    <xf numFmtId="49" fontId="21" fillId="0" borderId="27" xfId="0" applyNumberFormat="1" applyFont="1" applyFill="1" applyBorder="1" applyAlignment="1">
      <alignment horizontal="center" vertical="center" wrapText="1"/>
    </xf>
    <xf numFmtId="49" fontId="21" fillId="0" borderId="20" xfId="0" applyNumberFormat="1" applyFont="1" applyFill="1" applyBorder="1" applyAlignment="1">
      <alignment horizontal="center" vertical="center" wrapText="1"/>
    </xf>
    <xf numFmtId="49" fontId="21" fillId="0" borderId="29" xfId="0" applyNumberFormat="1" applyFont="1" applyFill="1" applyBorder="1" applyAlignment="1">
      <alignment horizontal="center" vertical="center" wrapText="1"/>
    </xf>
    <xf numFmtId="49" fontId="21" fillId="0" borderId="21" xfId="0" applyNumberFormat="1" applyFont="1" applyFill="1" applyBorder="1" applyAlignment="1">
      <alignment horizontal="center" vertical="center" wrapText="1"/>
    </xf>
    <xf numFmtId="49" fontId="21" fillId="0" borderId="28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165" fontId="5" fillId="0" borderId="26" xfId="0" applyNumberFormat="1" applyFont="1" applyFill="1" applyBorder="1" applyAlignment="1">
      <alignment horizontal="center" vertical="center" wrapText="1"/>
    </xf>
    <xf numFmtId="165" fontId="5" fillId="0" borderId="27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165" fontId="5" fillId="0" borderId="29" xfId="0" applyNumberFormat="1" applyFont="1" applyFill="1" applyBorder="1" applyAlignment="1">
      <alignment horizontal="center" vertical="center" wrapText="1"/>
    </xf>
    <xf numFmtId="165" fontId="5" fillId="0" borderId="25" xfId="0" applyNumberFormat="1" applyFont="1" applyFill="1" applyBorder="1" applyAlignment="1">
      <alignment horizontal="center" vertical="center" wrapText="1"/>
    </xf>
    <xf numFmtId="165" fontId="5" fillId="0" borderId="28" xfId="0" applyNumberFormat="1" applyFont="1" applyFill="1" applyBorder="1" applyAlignment="1">
      <alignment horizontal="center" vertical="center" wrapText="1"/>
    </xf>
    <xf numFmtId="49" fontId="30" fillId="0" borderId="22" xfId="0" applyNumberFormat="1" applyFont="1" applyFill="1" applyBorder="1" applyAlignment="1">
      <alignment horizontal="center" vertical="center" wrapText="1"/>
    </xf>
    <xf numFmtId="49" fontId="30" fillId="0" borderId="27" xfId="0" applyNumberFormat="1" applyFont="1" applyFill="1" applyBorder="1" applyAlignment="1">
      <alignment horizontal="center" vertical="center" wrapText="1"/>
    </xf>
    <xf numFmtId="49" fontId="30" fillId="0" borderId="20" xfId="0" applyNumberFormat="1" applyFont="1" applyFill="1" applyBorder="1" applyAlignment="1">
      <alignment horizontal="center" vertical="center" wrapText="1"/>
    </xf>
    <xf numFmtId="49" fontId="30" fillId="0" borderId="29" xfId="0" applyNumberFormat="1" applyFont="1" applyFill="1" applyBorder="1" applyAlignment="1">
      <alignment horizontal="center" vertical="center" wrapText="1"/>
    </xf>
    <xf numFmtId="49" fontId="30" fillId="0" borderId="21" xfId="0" applyNumberFormat="1" applyFont="1" applyFill="1" applyBorder="1" applyAlignment="1">
      <alignment horizontal="center" vertical="center" wrapText="1"/>
    </xf>
    <xf numFmtId="49" fontId="30" fillId="0" borderId="28" xfId="0" applyNumberFormat="1" applyFont="1" applyFill="1" applyBorder="1" applyAlignment="1">
      <alignment horizontal="center" vertical="center" wrapText="1"/>
    </xf>
    <xf numFmtId="49" fontId="28" fillId="0" borderId="6" xfId="0" applyNumberFormat="1" applyFont="1" applyFill="1" applyBorder="1" applyAlignment="1">
      <alignment horizontal="center" vertical="center" wrapText="1"/>
    </xf>
    <xf numFmtId="49" fontId="28" fillId="0" borderId="14" xfId="0" applyNumberFormat="1" applyFont="1" applyFill="1" applyBorder="1" applyAlignment="1">
      <alignment horizontal="center"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49" fontId="22" fillId="0" borderId="22" xfId="0" applyNumberFormat="1" applyFont="1" applyFill="1" applyBorder="1" applyAlignment="1">
      <alignment horizontal="center" vertical="center" wrapText="1"/>
    </xf>
    <xf numFmtId="49" fontId="22" fillId="0" borderId="27" xfId="0" applyNumberFormat="1" applyFont="1" applyFill="1" applyBorder="1" applyAlignment="1">
      <alignment horizontal="center" vertical="center" wrapText="1"/>
    </xf>
    <xf numFmtId="49" fontId="22" fillId="0" borderId="20" xfId="0" applyNumberFormat="1" applyFont="1" applyFill="1" applyBorder="1" applyAlignment="1">
      <alignment horizontal="center" vertical="center" wrapText="1"/>
    </xf>
    <xf numFmtId="49" fontId="22" fillId="0" borderId="29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49" fontId="27" fillId="0" borderId="22" xfId="0" applyNumberFormat="1" applyFont="1" applyFill="1" applyBorder="1" applyAlignment="1">
      <alignment horizontal="center" vertical="center" wrapText="1"/>
    </xf>
    <xf numFmtId="49" fontId="27" fillId="0" borderId="27" xfId="0" applyNumberFormat="1" applyFont="1" applyFill="1" applyBorder="1" applyAlignment="1">
      <alignment horizontal="center" vertical="center" wrapText="1"/>
    </xf>
    <xf numFmtId="49" fontId="27" fillId="0" borderId="20" xfId="0" applyNumberFormat="1" applyFont="1" applyFill="1" applyBorder="1" applyAlignment="1">
      <alignment horizontal="center" vertical="center" wrapText="1"/>
    </xf>
    <xf numFmtId="49" fontId="27" fillId="0" borderId="29" xfId="0" applyNumberFormat="1" applyFont="1" applyFill="1" applyBorder="1" applyAlignment="1">
      <alignment horizontal="center" vertical="center" wrapText="1"/>
    </xf>
    <xf numFmtId="49" fontId="27" fillId="0" borderId="21" xfId="0" applyNumberFormat="1" applyFont="1" applyFill="1" applyBorder="1" applyAlignment="1">
      <alignment horizontal="center" vertical="center" wrapText="1"/>
    </xf>
    <xf numFmtId="49" fontId="27" fillId="0" borderId="28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21" fillId="0" borderId="6" xfId="0" applyNumberFormat="1" applyFont="1" applyFill="1" applyBorder="1" applyAlignment="1">
      <alignment horizontal="center" vertical="center"/>
    </xf>
    <xf numFmtId="49" fontId="21" fillId="0" borderId="14" xfId="0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4" fillId="0" borderId="8" xfId="0" applyNumberFormat="1" applyFont="1" applyFill="1" applyBorder="1" applyAlignment="1">
      <alignment horizontal="center" vertical="center" wrapText="1"/>
    </xf>
    <xf numFmtId="49" fontId="24" fillId="0" borderId="7" xfId="0" applyNumberFormat="1" applyFont="1" applyFill="1" applyBorder="1" applyAlignment="1">
      <alignment horizontal="center" vertical="center" wrapText="1"/>
    </xf>
    <xf numFmtId="49" fontId="24" fillId="0" borderId="9" xfId="0" applyNumberFormat="1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top" wrapText="1"/>
    </xf>
    <xf numFmtId="49" fontId="9" fillId="0" borderId="27" xfId="0" applyNumberFormat="1" applyFont="1" applyFill="1" applyBorder="1" applyAlignment="1">
      <alignment horizontal="center" vertical="top" wrapText="1"/>
    </xf>
    <xf numFmtId="49" fontId="9" fillId="0" borderId="20" xfId="0" applyNumberFormat="1" applyFont="1" applyFill="1" applyBorder="1" applyAlignment="1">
      <alignment horizontal="center" vertical="top" wrapText="1"/>
    </xf>
    <xf numFmtId="49" fontId="9" fillId="0" borderId="29" xfId="0" applyNumberFormat="1" applyFont="1" applyFill="1" applyBorder="1" applyAlignment="1">
      <alignment horizontal="center" vertical="top" wrapText="1"/>
    </xf>
    <xf numFmtId="49" fontId="9" fillId="0" borderId="21" xfId="0" applyNumberFormat="1" applyFont="1" applyFill="1" applyBorder="1" applyAlignment="1">
      <alignment horizontal="center" vertical="top" wrapText="1"/>
    </xf>
    <xf numFmtId="49" fontId="9" fillId="0" borderId="28" xfId="0" applyNumberFormat="1" applyFont="1" applyFill="1" applyBorder="1" applyAlignment="1">
      <alignment horizontal="center" vertical="top" wrapText="1"/>
    </xf>
    <xf numFmtId="49" fontId="24" fillId="0" borderId="22" xfId="0" applyNumberFormat="1" applyFont="1" applyFill="1" applyBorder="1" applyAlignment="1">
      <alignment horizontal="center" vertical="center" wrapText="1"/>
    </xf>
    <xf numFmtId="49" fontId="24" fillId="0" borderId="26" xfId="0" applyNumberFormat="1" applyFont="1" applyFill="1" applyBorder="1" applyAlignment="1">
      <alignment horizontal="center" vertical="center" wrapText="1"/>
    </xf>
    <xf numFmtId="49" fontId="24" fillId="0" borderId="27" xfId="0" applyNumberFormat="1" applyFont="1" applyFill="1" applyBorder="1" applyAlignment="1">
      <alignment horizontal="center" vertical="center" wrapText="1"/>
    </xf>
    <xf numFmtId="49" fontId="24" fillId="0" borderId="20" xfId="0" applyNumberFormat="1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center" vertical="center" wrapText="1"/>
    </xf>
    <xf numFmtId="49" fontId="24" fillId="0" borderId="29" xfId="0" applyNumberFormat="1" applyFont="1" applyFill="1" applyBorder="1" applyAlignment="1">
      <alignment horizontal="center" vertical="center" wrapText="1"/>
    </xf>
    <xf numFmtId="49" fontId="24" fillId="0" borderId="21" xfId="0" applyNumberFormat="1" applyFont="1" applyFill="1" applyBorder="1" applyAlignment="1">
      <alignment horizontal="center" vertical="center" wrapText="1"/>
    </xf>
    <xf numFmtId="49" fontId="24" fillId="0" borderId="25" xfId="0" applyNumberFormat="1" applyFont="1" applyFill="1" applyBorder="1" applyAlignment="1">
      <alignment horizontal="center" vertical="center" wrapText="1"/>
    </xf>
    <xf numFmtId="49" fontId="24" fillId="0" borderId="28" xfId="0" applyNumberFormat="1" applyFont="1" applyFill="1" applyBorder="1" applyAlignment="1">
      <alignment horizontal="center" vertical="center" wrapText="1"/>
    </xf>
    <xf numFmtId="49" fontId="9" fillId="0" borderId="20" xfId="0" applyNumberFormat="1" applyFont="1" applyFill="1" applyBorder="1" applyAlignment="1">
      <alignment horizontal="center" wrapText="1"/>
    </xf>
    <xf numFmtId="49" fontId="9" fillId="0" borderId="29" xfId="0" applyNumberFormat="1" applyFont="1" applyFill="1" applyBorder="1" applyAlignment="1">
      <alignment horizontal="center" wrapText="1"/>
    </xf>
    <xf numFmtId="49" fontId="9" fillId="0" borderId="21" xfId="0" applyNumberFormat="1" applyFont="1" applyFill="1" applyBorder="1" applyAlignment="1">
      <alignment horizontal="center" wrapText="1"/>
    </xf>
    <xf numFmtId="49" fontId="9" fillId="0" borderId="28" xfId="0" applyNumberFormat="1" applyFont="1" applyFill="1" applyBorder="1" applyAlignment="1">
      <alignment horizontal="center" wrapText="1"/>
    </xf>
    <xf numFmtId="49" fontId="20" fillId="0" borderId="6" xfId="0" applyNumberFormat="1" applyFont="1" applyFill="1" applyBorder="1" applyAlignment="1">
      <alignment horizontal="center"/>
    </xf>
    <xf numFmtId="49" fontId="20" fillId="0" borderId="14" xfId="0" applyNumberFormat="1" applyFont="1" applyFill="1" applyBorder="1" applyAlignment="1">
      <alignment horizontal="center"/>
    </xf>
    <xf numFmtId="49" fontId="20" fillId="0" borderId="10" xfId="0" applyNumberFormat="1" applyFont="1" applyFill="1" applyBorder="1" applyAlignment="1">
      <alignment horizontal="center"/>
    </xf>
    <xf numFmtId="2" fontId="21" fillId="0" borderId="6" xfId="0" applyNumberFormat="1" applyFont="1" applyFill="1" applyBorder="1" applyAlignment="1">
      <alignment horizontal="center" vertical="center" wrapText="1"/>
    </xf>
    <xf numFmtId="2" fontId="21" fillId="0" borderId="14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49" fontId="24" fillId="0" borderId="8" xfId="0" applyNumberFormat="1" applyFont="1" applyFill="1" applyBorder="1" applyAlignment="1">
      <alignment horizontal="left" vertical="center" wrapText="1"/>
    </xf>
    <xf numFmtId="49" fontId="24" fillId="0" borderId="9" xfId="0" applyNumberFormat="1" applyFont="1" applyFill="1" applyBorder="1" applyAlignment="1">
      <alignment horizontal="left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14" fontId="5" fillId="0" borderId="6" xfId="0" applyNumberFormat="1" applyFont="1" applyFill="1" applyBorder="1" applyAlignment="1">
      <alignment horizontal="center" vertical="center" wrapText="1"/>
    </xf>
    <xf numFmtId="14" fontId="5" fillId="0" borderId="14" xfId="0" applyNumberFormat="1" applyFont="1" applyFill="1" applyBorder="1" applyAlignment="1">
      <alignment horizontal="center" vertical="center" wrapText="1"/>
    </xf>
    <xf numFmtId="14" fontId="5" fillId="0" borderId="10" xfId="0" applyNumberFormat="1" applyFont="1" applyFill="1" applyBorder="1" applyAlignment="1">
      <alignment horizontal="center" vertical="center" wrapText="1"/>
    </xf>
    <xf numFmtId="14" fontId="21" fillId="0" borderId="6" xfId="0" applyNumberFormat="1" applyFont="1" applyFill="1" applyBorder="1" applyAlignment="1">
      <alignment horizontal="center" vertical="center" wrapText="1"/>
    </xf>
    <xf numFmtId="14" fontId="21" fillId="0" borderId="14" xfId="0" applyNumberFormat="1" applyFont="1" applyFill="1" applyBorder="1" applyAlignment="1">
      <alignment horizontal="center" vertical="center" wrapText="1"/>
    </xf>
    <xf numFmtId="14" fontId="21" fillId="0" borderId="10" xfId="0" applyNumberFormat="1" applyFont="1" applyFill="1" applyBorder="1" applyAlignment="1">
      <alignment horizontal="center" vertical="center" wrapText="1"/>
    </xf>
    <xf numFmtId="49" fontId="21" fillId="0" borderId="6" xfId="0" applyNumberFormat="1" applyFont="1" applyFill="1" applyBorder="1" applyAlignment="1">
      <alignment horizontal="left" vertical="center" wrapText="1"/>
    </xf>
    <xf numFmtId="49" fontId="21" fillId="0" borderId="14" xfId="0" applyNumberFormat="1" applyFont="1" applyFill="1" applyBorder="1" applyAlignment="1">
      <alignment horizontal="left" vertical="center" wrapText="1"/>
    </xf>
    <xf numFmtId="49" fontId="21" fillId="0" borderId="10" xfId="0" applyNumberFormat="1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 wrapText="1" shrinkToFit="1"/>
    </xf>
    <xf numFmtId="0" fontId="22" fillId="0" borderId="7" xfId="0" applyFont="1" applyFill="1" applyBorder="1" applyAlignment="1">
      <alignment horizontal="center" vertical="center" wrapText="1" shrinkToFit="1"/>
    </xf>
    <xf numFmtId="0" fontId="22" fillId="0" borderId="9" xfId="0" applyFont="1" applyFill="1" applyBorder="1" applyAlignment="1">
      <alignment horizontal="center" vertical="center" wrapText="1" shrinkToFit="1"/>
    </xf>
    <xf numFmtId="0" fontId="5" fillId="0" borderId="8" xfId="0" applyFont="1" applyFill="1" applyBorder="1" applyAlignment="1">
      <alignment horizontal="center" vertical="top" wrapText="1" shrinkToFit="1"/>
    </xf>
    <xf numFmtId="0" fontId="5" fillId="0" borderId="7" xfId="0" applyFont="1" applyFill="1" applyBorder="1" applyAlignment="1">
      <alignment horizontal="center" vertical="top" wrapText="1" shrinkToFit="1"/>
    </xf>
    <xf numFmtId="14" fontId="27" fillId="0" borderId="1" xfId="0" applyNumberFormat="1" applyFont="1" applyFill="1" applyBorder="1" applyAlignment="1">
      <alignment horizontal="center" vertical="center" wrapText="1"/>
    </xf>
    <xf numFmtId="14" fontId="21" fillId="0" borderId="6" xfId="0" applyNumberFormat="1" applyFont="1" applyFill="1" applyBorder="1" applyAlignment="1">
      <alignment horizontal="left" vertical="center" wrapText="1"/>
    </xf>
    <xf numFmtId="14" fontId="21" fillId="0" borderId="14" xfId="0" applyNumberFormat="1" applyFont="1" applyFill="1" applyBorder="1" applyAlignment="1">
      <alignment horizontal="left" vertical="center" wrapText="1"/>
    </xf>
    <xf numFmtId="14" fontId="21" fillId="0" borderId="10" xfId="0" applyNumberFormat="1" applyFont="1" applyFill="1" applyBorder="1" applyAlignment="1">
      <alignment horizontal="left" vertical="center" wrapText="1"/>
    </xf>
    <xf numFmtId="14" fontId="21" fillId="0" borderId="22" xfId="0" applyNumberFormat="1" applyFont="1" applyFill="1" applyBorder="1" applyAlignment="1">
      <alignment horizontal="center" vertical="center" wrapText="1"/>
    </xf>
    <xf numFmtId="14" fontId="21" fillId="0" borderId="31" xfId="0" applyNumberFormat="1" applyFont="1" applyFill="1" applyBorder="1" applyAlignment="1">
      <alignment horizontal="center" vertical="center" wrapText="1"/>
    </xf>
    <xf numFmtId="14" fontId="21" fillId="0" borderId="20" xfId="0" applyNumberFormat="1" applyFont="1" applyFill="1" applyBorder="1" applyAlignment="1">
      <alignment horizontal="center" vertical="center" wrapText="1"/>
    </xf>
    <xf numFmtId="14" fontId="21" fillId="0" borderId="32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 shrinkToFit="1"/>
    </xf>
    <xf numFmtId="0" fontId="22" fillId="0" borderId="7" xfId="0" applyFont="1" applyFill="1" applyBorder="1" applyAlignment="1">
      <alignment horizontal="left" vertical="center" wrapText="1" shrinkToFit="1"/>
    </xf>
    <xf numFmtId="0" fontId="22" fillId="0" borderId="9" xfId="0" applyFont="1" applyFill="1" applyBorder="1" applyAlignment="1">
      <alignment horizontal="left" vertical="center" wrapText="1" shrinkToFit="1"/>
    </xf>
    <xf numFmtId="14" fontId="21" fillId="0" borderId="33" xfId="0" applyNumberFormat="1" applyFont="1" applyFill="1" applyBorder="1" applyAlignment="1">
      <alignment horizontal="left" vertical="center" wrapText="1"/>
    </xf>
    <xf numFmtId="0" fontId="21" fillId="0" borderId="34" xfId="0" applyNumberFormat="1" applyFont="1" applyFill="1" applyBorder="1" applyAlignment="1">
      <alignment horizontal="left" vertical="center"/>
    </xf>
    <xf numFmtId="0" fontId="21" fillId="0" borderId="16" xfId="0" applyNumberFormat="1" applyFont="1" applyFill="1" applyBorder="1" applyAlignment="1">
      <alignment horizontal="left" vertical="center"/>
    </xf>
    <xf numFmtId="14" fontId="31" fillId="0" borderId="6" xfId="0" applyNumberFormat="1" applyFont="1" applyFill="1" applyBorder="1" applyAlignment="1">
      <alignment horizontal="center" vertical="center"/>
    </xf>
    <xf numFmtId="14" fontId="31" fillId="0" borderId="14" xfId="0" applyNumberFormat="1" applyFont="1" applyFill="1" applyBorder="1" applyAlignment="1">
      <alignment horizontal="center" vertical="center"/>
    </xf>
    <xf numFmtId="14" fontId="31" fillId="0" borderId="10" xfId="0" applyNumberFormat="1" applyFont="1" applyFill="1" applyBorder="1" applyAlignment="1">
      <alignment horizontal="center" vertical="center"/>
    </xf>
    <xf numFmtId="14" fontId="21" fillId="0" borderId="27" xfId="0" applyNumberFormat="1" applyFont="1" applyFill="1" applyBorder="1" applyAlignment="1">
      <alignment horizontal="center" vertical="center" wrapText="1"/>
    </xf>
    <xf numFmtId="14" fontId="21" fillId="0" borderId="29" xfId="0" applyNumberFormat="1" applyFont="1" applyFill="1" applyBorder="1" applyAlignment="1">
      <alignment horizontal="center" vertical="center" wrapText="1"/>
    </xf>
    <xf numFmtId="14" fontId="21" fillId="0" borderId="21" xfId="0" applyNumberFormat="1" applyFont="1" applyFill="1" applyBorder="1" applyAlignment="1">
      <alignment horizontal="center" vertical="center" wrapText="1"/>
    </xf>
    <xf numFmtId="14" fontId="21" fillId="0" borderId="28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 shrinkToFit="1"/>
    </xf>
    <xf numFmtId="14" fontId="31" fillId="0" borderId="1" xfId="0" applyNumberFormat="1" applyFont="1" applyFill="1" applyBorder="1" applyAlignment="1">
      <alignment horizontal="center" vertical="center"/>
    </xf>
    <xf numFmtId="0" fontId="31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4" fontId="30" fillId="0" borderId="22" xfId="0" applyNumberFormat="1" applyFont="1" applyFill="1" applyBorder="1" applyAlignment="1">
      <alignment horizontal="center" vertical="center" wrapText="1"/>
    </xf>
    <xf numFmtId="14" fontId="30" fillId="0" borderId="27" xfId="0" applyNumberFormat="1" applyFont="1" applyFill="1" applyBorder="1" applyAlignment="1">
      <alignment horizontal="center" vertical="center" wrapText="1"/>
    </xf>
    <xf numFmtId="14" fontId="30" fillId="0" borderId="20" xfId="0" applyNumberFormat="1" applyFont="1" applyFill="1" applyBorder="1" applyAlignment="1">
      <alignment horizontal="center" vertical="center" wrapText="1"/>
    </xf>
    <xf numFmtId="14" fontId="30" fillId="0" borderId="29" xfId="0" applyNumberFormat="1" applyFont="1" applyFill="1" applyBorder="1" applyAlignment="1">
      <alignment horizontal="center" vertical="center" wrapText="1"/>
    </xf>
    <xf numFmtId="14" fontId="30" fillId="0" borderId="21" xfId="0" applyNumberFormat="1" applyFont="1" applyFill="1" applyBorder="1" applyAlignment="1">
      <alignment horizontal="center" vertical="center" wrapText="1"/>
    </xf>
    <xf numFmtId="14" fontId="30" fillId="0" borderId="28" xfId="0" applyNumberFormat="1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left" vertical="center"/>
    </xf>
    <xf numFmtId="14" fontId="5" fillId="0" borderId="22" xfId="0" applyNumberFormat="1" applyFont="1" applyFill="1" applyBorder="1" applyAlignment="1">
      <alignment horizontal="center" vertical="center" wrapText="1"/>
    </xf>
    <xf numFmtId="14" fontId="5" fillId="0" borderId="27" xfId="0" applyNumberFormat="1" applyFont="1" applyFill="1" applyBorder="1" applyAlignment="1">
      <alignment horizontal="center" vertical="center" wrapText="1"/>
    </xf>
    <xf numFmtId="14" fontId="5" fillId="0" borderId="20" xfId="0" applyNumberFormat="1" applyFont="1" applyFill="1" applyBorder="1" applyAlignment="1">
      <alignment horizontal="center" vertical="center" wrapText="1"/>
    </xf>
    <xf numFmtId="14" fontId="5" fillId="0" borderId="29" xfId="0" applyNumberFormat="1" applyFont="1" applyFill="1" applyBorder="1" applyAlignment="1">
      <alignment horizontal="center" vertical="center" wrapText="1"/>
    </xf>
    <xf numFmtId="14" fontId="5" fillId="0" borderId="21" xfId="0" applyNumberFormat="1" applyFont="1" applyFill="1" applyBorder="1" applyAlignment="1">
      <alignment horizontal="center" vertical="center" wrapText="1"/>
    </xf>
    <xf numFmtId="14" fontId="5" fillId="0" borderId="28" xfId="0" applyNumberFormat="1" applyFont="1" applyFill="1" applyBorder="1" applyAlignment="1">
      <alignment horizontal="center" vertical="center" wrapText="1"/>
    </xf>
    <xf numFmtId="14" fontId="5" fillId="0" borderId="6" xfId="0" applyNumberFormat="1" applyFont="1" applyFill="1" applyBorder="1" applyAlignment="1">
      <alignment horizontal="center" vertical="center"/>
    </xf>
    <xf numFmtId="14" fontId="5" fillId="0" borderId="14" xfId="0" applyNumberFormat="1" applyFont="1" applyFill="1" applyBorder="1" applyAlignment="1">
      <alignment horizontal="center" vertical="center"/>
    </xf>
    <xf numFmtId="14" fontId="5" fillId="0" borderId="10" xfId="0" applyNumberFormat="1" applyFont="1" applyFill="1" applyBorder="1" applyAlignment="1">
      <alignment horizontal="center" vertical="center"/>
    </xf>
    <xf numFmtId="0" fontId="21" fillId="0" borderId="14" xfId="0" applyNumberFormat="1" applyFont="1" applyFill="1" applyBorder="1" applyAlignment="1">
      <alignment horizontal="left" vertical="center"/>
    </xf>
    <xf numFmtId="0" fontId="21" fillId="0" borderId="10" xfId="0" applyNumberFormat="1" applyFont="1" applyFill="1" applyBorder="1" applyAlignment="1">
      <alignment horizontal="left" vertical="center"/>
    </xf>
    <xf numFmtId="0" fontId="26" fillId="0" borderId="22" xfId="0" applyNumberFormat="1" applyFont="1" applyFill="1" applyBorder="1" applyAlignment="1">
      <alignment horizontal="center" vertical="center" wrapText="1"/>
    </xf>
    <xf numFmtId="0" fontId="26" fillId="0" borderId="27" xfId="0" applyNumberFormat="1" applyFont="1" applyFill="1" applyBorder="1" applyAlignment="1">
      <alignment horizontal="center" vertical="center" wrapText="1"/>
    </xf>
    <xf numFmtId="0" fontId="26" fillId="0" borderId="20" xfId="0" applyNumberFormat="1" applyFont="1" applyFill="1" applyBorder="1" applyAlignment="1">
      <alignment horizontal="center" vertical="center" wrapText="1"/>
    </xf>
    <xf numFmtId="0" fontId="26" fillId="0" borderId="29" xfId="0" applyNumberFormat="1" applyFont="1" applyFill="1" applyBorder="1" applyAlignment="1">
      <alignment horizontal="center" vertical="center" wrapText="1"/>
    </xf>
    <xf numFmtId="0" fontId="26" fillId="0" borderId="21" xfId="0" applyNumberFormat="1" applyFont="1" applyFill="1" applyBorder="1" applyAlignment="1">
      <alignment horizontal="center" vertical="center" wrapText="1"/>
    </xf>
    <xf numFmtId="0" fontId="26" fillId="0" borderId="28" xfId="0" applyNumberFormat="1" applyFont="1" applyFill="1" applyBorder="1" applyAlignment="1">
      <alignment horizontal="center" vertical="center" wrapText="1"/>
    </xf>
    <xf numFmtId="14" fontId="26" fillId="0" borderId="22" xfId="0" applyNumberFormat="1" applyFont="1" applyFill="1" applyBorder="1" applyAlignment="1">
      <alignment horizontal="center" vertical="center" wrapText="1"/>
    </xf>
    <xf numFmtId="14" fontId="26" fillId="0" borderId="27" xfId="0" applyNumberFormat="1" applyFont="1" applyFill="1" applyBorder="1" applyAlignment="1">
      <alignment horizontal="center" vertical="center" wrapText="1"/>
    </xf>
    <xf numFmtId="14" fontId="26" fillId="0" borderId="20" xfId="0" applyNumberFormat="1" applyFont="1" applyFill="1" applyBorder="1" applyAlignment="1">
      <alignment horizontal="center" vertical="center" wrapText="1"/>
    </xf>
    <xf numFmtId="14" fontId="26" fillId="0" borderId="29" xfId="0" applyNumberFormat="1" applyFont="1" applyFill="1" applyBorder="1" applyAlignment="1">
      <alignment horizontal="center" vertical="center" wrapText="1"/>
    </xf>
    <xf numFmtId="14" fontId="26" fillId="0" borderId="21" xfId="0" applyNumberFormat="1" applyFont="1" applyFill="1" applyBorder="1" applyAlignment="1">
      <alignment horizontal="center" vertical="center" wrapText="1"/>
    </xf>
    <xf numFmtId="14" fontId="26" fillId="0" borderId="28" xfId="0" applyNumberFormat="1" applyFont="1" applyFill="1" applyBorder="1" applyAlignment="1">
      <alignment horizontal="center" vertical="center" wrapText="1"/>
    </xf>
    <xf numFmtId="14" fontId="27" fillId="0" borderId="22" xfId="0" applyNumberFormat="1" applyFont="1" applyFill="1" applyBorder="1" applyAlignment="1">
      <alignment horizontal="center" vertical="center" wrapText="1"/>
    </xf>
    <xf numFmtId="14" fontId="27" fillId="0" borderId="27" xfId="0" applyNumberFormat="1" applyFont="1" applyFill="1" applyBorder="1" applyAlignment="1">
      <alignment horizontal="center" vertical="center" wrapText="1"/>
    </xf>
    <xf numFmtId="14" fontId="27" fillId="0" borderId="20" xfId="0" applyNumberFormat="1" applyFont="1" applyFill="1" applyBorder="1" applyAlignment="1">
      <alignment horizontal="center" vertical="center" wrapText="1"/>
    </xf>
    <xf numFmtId="14" fontId="27" fillId="0" borderId="29" xfId="0" applyNumberFormat="1" applyFont="1" applyFill="1" applyBorder="1" applyAlignment="1">
      <alignment horizontal="center" vertical="center" wrapText="1"/>
    </xf>
    <xf numFmtId="14" fontId="27" fillId="0" borderId="21" xfId="0" applyNumberFormat="1" applyFont="1" applyFill="1" applyBorder="1" applyAlignment="1">
      <alignment horizontal="center" vertical="center" wrapText="1"/>
    </xf>
    <xf numFmtId="14" fontId="27" fillId="0" borderId="28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 wrapText="1"/>
    </xf>
    <xf numFmtId="0" fontId="5" fillId="0" borderId="27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0" fontId="5" fillId="0" borderId="29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 wrapText="1"/>
    </xf>
    <xf numFmtId="0" fontId="5" fillId="0" borderId="28" xfId="0" applyNumberFormat="1" applyFont="1" applyFill="1" applyBorder="1" applyAlignment="1">
      <alignment horizontal="center" vertical="center" wrapText="1"/>
    </xf>
    <xf numFmtId="2" fontId="34" fillId="0" borderId="20" xfId="0" applyNumberFormat="1" applyFont="1" applyFill="1" applyBorder="1" applyAlignment="1">
      <alignment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21" fillId="0" borderId="14" xfId="0" applyNumberFormat="1" applyFont="1" applyFill="1" applyBorder="1" applyAlignment="1">
      <alignment horizontal="center" vertical="center"/>
    </xf>
    <xf numFmtId="0" fontId="21" fillId="0" borderId="10" xfId="0" applyNumberFormat="1" applyFont="1" applyFill="1" applyBorder="1" applyAlignment="1">
      <alignment horizontal="center" vertical="center"/>
    </xf>
    <xf numFmtId="2" fontId="24" fillId="0" borderId="21" xfId="0" applyNumberFormat="1" applyFont="1" applyFill="1" applyBorder="1" applyAlignment="1">
      <alignment horizontal="center" vertical="center" wrapText="1"/>
    </xf>
    <xf numFmtId="2" fontId="24" fillId="0" borderId="25" xfId="0" applyNumberFormat="1" applyFont="1" applyFill="1" applyBorder="1" applyAlignment="1">
      <alignment horizontal="center" vertical="center" wrapText="1"/>
    </xf>
    <xf numFmtId="2" fontId="24" fillId="0" borderId="28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6" fillId="0" borderId="8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 wrapText="1"/>
    </xf>
    <xf numFmtId="14" fontId="31" fillId="0" borderId="6" xfId="0" applyNumberFormat="1" applyFont="1" applyFill="1" applyBorder="1" applyAlignment="1">
      <alignment horizontal="center" vertical="center" wrapText="1" shrinkToFit="1"/>
    </xf>
    <xf numFmtId="0" fontId="31" fillId="0" borderId="14" xfId="0" applyFont="1" applyFill="1" applyBorder="1" applyAlignment="1">
      <alignment horizontal="center" vertical="center" wrapText="1" shrinkToFit="1"/>
    </xf>
    <xf numFmtId="0" fontId="31" fillId="0" borderId="10" xfId="0" applyFont="1" applyFill="1" applyBorder="1" applyAlignment="1">
      <alignment horizontal="center" vertical="center" wrapText="1" shrinkToFit="1"/>
    </xf>
    <xf numFmtId="0" fontId="24" fillId="0" borderId="1" xfId="0" applyFont="1" applyFill="1" applyBorder="1" applyAlignment="1">
      <alignment horizontal="center" vertical="center" wrapText="1"/>
    </xf>
    <xf numFmtId="0" fontId="31" fillId="0" borderId="22" xfId="0" applyFont="1" applyFill="1" applyBorder="1" applyAlignment="1">
      <alignment horizontal="center" vertical="center" wrapText="1"/>
    </xf>
    <xf numFmtId="0" fontId="31" fillId="0" borderId="27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 wrapText="1"/>
    </xf>
    <xf numFmtId="0" fontId="31" fillId="0" borderId="29" xfId="0" applyFont="1" applyFill="1" applyBorder="1" applyAlignment="1">
      <alignment horizontal="center" vertical="center" wrapText="1"/>
    </xf>
    <xf numFmtId="0" fontId="31" fillId="0" borderId="21" xfId="0" applyFont="1" applyFill="1" applyBorder="1" applyAlignment="1">
      <alignment horizontal="center" vertical="center" wrapText="1"/>
    </xf>
    <xf numFmtId="0" fontId="31" fillId="0" borderId="28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horizontal="center" vertical="center" wrapText="1" shrinkToFi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6" xfId="0" applyFont="1" applyFill="1" applyBorder="1" applyAlignment="1">
      <alignment horizontal="center" vertical="center" wrapText="1"/>
    </xf>
    <xf numFmtId="0" fontId="26" fillId="0" borderId="27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6" fillId="0" borderId="28" xfId="0" applyFont="1" applyFill="1" applyBorder="1" applyAlignment="1">
      <alignment horizontal="center" vertical="center" wrapText="1"/>
    </xf>
    <xf numFmtId="14" fontId="9" fillId="0" borderId="5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/>
    </xf>
    <xf numFmtId="14" fontId="26" fillId="0" borderId="1" xfId="0" applyNumberFormat="1" applyFont="1" applyFill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horizontal="left" vertical="center"/>
    </xf>
    <xf numFmtId="14" fontId="31" fillId="0" borderId="1" xfId="0" applyNumberFormat="1" applyFont="1" applyFill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left" vertical="center" wrapText="1"/>
    </xf>
    <xf numFmtId="49" fontId="38" fillId="0" borderId="8" xfId="0" applyNumberFormat="1" applyFont="1" applyFill="1" applyBorder="1" applyAlignment="1">
      <alignment horizontal="left" vertical="center" wrapText="1"/>
    </xf>
    <xf numFmtId="49" fontId="38" fillId="0" borderId="9" xfId="0" applyNumberFormat="1" applyFont="1" applyFill="1" applyBorder="1" applyAlignment="1">
      <alignment horizontal="left" vertical="center" wrapText="1"/>
    </xf>
    <xf numFmtId="0" fontId="38" fillId="0" borderId="35" xfId="0" applyFont="1" applyFill="1" applyBorder="1" applyAlignment="1">
      <alignment horizontal="center" vertical="center" wrapText="1"/>
    </xf>
    <xf numFmtId="0" fontId="24" fillId="0" borderId="36" xfId="0" applyFont="1" applyFill="1" applyBorder="1" applyAlignment="1">
      <alignment horizontal="center" vertical="center" wrapText="1"/>
    </xf>
    <xf numFmtId="171" fontId="31" fillId="0" borderId="1" xfId="0" applyNumberFormat="1" applyFont="1" applyFill="1" applyBorder="1" applyAlignment="1">
      <alignment horizontal="center" vertical="center" wrapText="1" shrinkToFit="1"/>
    </xf>
    <xf numFmtId="171" fontId="31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49" fontId="22" fillId="0" borderId="2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49" fontId="22" fillId="0" borderId="29" xfId="0" applyNumberFormat="1" applyFont="1" applyFill="1" applyBorder="1" applyAlignment="1">
      <alignment horizontal="center" vertical="center"/>
    </xf>
    <xf numFmtId="49" fontId="9" fillId="0" borderId="1" xfId="7" applyNumberFormat="1" applyFont="1" applyFill="1" applyBorder="1" applyAlignment="1">
      <alignment horizontal="center" vertical="center" wrapText="1"/>
    </xf>
    <xf numFmtId="49" fontId="9" fillId="0" borderId="6" xfId="7" applyNumberFormat="1" applyFont="1" applyFill="1" applyBorder="1" applyAlignment="1">
      <alignment horizontal="center" vertical="top" wrapText="1"/>
    </xf>
    <xf numFmtId="49" fontId="9" fillId="0" borderId="14" xfId="7" applyNumberFormat="1" applyFont="1" applyFill="1" applyBorder="1" applyAlignment="1">
      <alignment horizontal="center" vertical="top" wrapText="1"/>
    </xf>
    <xf numFmtId="49" fontId="9" fillId="0" borderId="10" xfId="7" applyNumberFormat="1" applyFont="1" applyFill="1" applyBorder="1" applyAlignment="1">
      <alignment horizontal="center" vertical="top" wrapText="1"/>
    </xf>
    <xf numFmtId="17" fontId="9" fillId="0" borderId="1" xfId="7" applyNumberFormat="1" applyFont="1" applyFill="1" applyBorder="1" applyAlignment="1">
      <alignment horizontal="center" vertical="center" wrapText="1"/>
    </xf>
    <xf numFmtId="17" fontId="9" fillId="0" borderId="6" xfId="7" applyNumberFormat="1" applyFont="1" applyFill="1" applyBorder="1" applyAlignment="1">
      <alignment horizontal="center" vertical="center" wrapText="1"/>
    </xf>
    <xf numFmtId="17" fontId="9" fillId="0" borderId="14" xfId="7" applyNumberFormat="1" applyFont="1" applyFill="1" applyBorder="1" applyAlignment="1">
      <alignment horizontal="center" vertical="center" wrapText="1"/>
    </xf>
    <xf numFmtId="17" fontId="9" fillId="0" borderId="10" xfId="7" applyNumberFormat="1" applyFont="1" applyFill="1" applyBorder="1" applyAlignment="1">
      <alignment horizontal="center" vertical="center" wrapText="1"/>
    </xf>
    <xf numFmtId="49" fontId="9" fillId="0" borderId="6" xfId="7" applyNumberFormat="1" applyFont="1" applyFill="1" applyBorder="1" applyAlignment="1">
      <alignment horizontal="center" vertical="center" wrapText="1"/>
    </xf>
    <xf numFmtId="49" fontId="9" fillId="0" borderId="14" xfId="7" applyNumberFormat="1" applyFont="1" applyFill="1" applyBorder="1" applyAlignment="1">
      <alignment horizontal="center" vertical="center" wrapText="1"/>
    </xf>
    <xf numFmtId="49" fontId="9" fillId="0" borderId="10" xfId="7" applyNumberFormat="1" applyFont="1" applyFill="1" applyBorder="1" applyAlignment="1">
      <alignment horizontal="center" vertical="center" wrapText="1"/>
    </xf>
    <xf numFmtId="49" fontId="9" fillId="0" borderId="1" xfId="7" applyNumberFormat="1" applyFont="1" applyFill="1" applyBorder="1" applyAlignment="1">
      <alignment horizontal="left" vertical="top" wrapText="1" shrinkToFit="1"/>
    </xf>
    <xf numFmtId="49" fontId="9" fillId="0" borderId="8" xfId="7" applyNumberFormat="1" applyFont="1" applyFill="1" applyBorder="1" applyAlignment="1">
      <alignment horizontal="left" vertical="center" wrapText="1" shrinkToFit="1"/>
    </xf>
    <xf numFmtId="49" fontId="9" fillId="0" borderId="9" xfId="7" applyNumberFormat="1" applyFont="1" applyFill="1" applyBorder="1" applyAlignment="1">
      <alignment horizontal="left" vertical="center" wrapText="1" shrinkToFit="1"/>
    </xf>
    <xf numFmtId="49" fontId="9" fillId="0" borderId="1" xfId="7" applyNumberFormat="1" applyFont="1" applyFill="1" applyBorder="1" applyAlignment="1">
      <alignment horizontal="center" vertical="top" wrapText="1"/>
    </xf>
    <xf numFmtId="49" fontId="9" fillId="0" borderId="1" xfId="7" applyNumberFormat="1" applyFont="1" applyFill="1" applyBorder="1" applyAlignment="1">
      <alignment horizontal="center" vertical="top"/>
    </xf>
    <xf numFmtId="49" fontId="9" fillId="0" borderId="7" xfId="7" applyNumberFormat="1" applyFont="1" applyFill="1" applyBorder="1" applyAlignment="1">
      <alignment horizontal="left" vertical="center" wrapText="1" shrinkToFit="1"/>
    </xf>
    <xf numFmtId="49" fontId="9" fillId="0" borderId="8" xfId="7" applyNumberFormat="1" applyFont="1" applyFill="1" applyBorder="1" applyAlignment="1">
      <alignment horizontal="center" vertical="center" wrapText="1" shrinkToFit="1"/>
    </xf>
    <xf numFmtId="49" fontId="9" fillId="0" borderId="7" xfId="7" applyNumberFormat="1" applyFont="1" applyFill="1" applyBorder="1" applyAlignment="1">
      <alignment horizontal="center" vertical="center" wrapText="1" shrinkToFit="1"/>
    </xf>
    <xf numFmtId="49" fontId="9" fillId="0" borderId="9" xfId="7" applyNumberFormat="1" applyFont="1" applyFill="1" applyBorder="1" applyAlignment="1">
      <alignment horizontal="center" vertical="center" wrapText="1" shrinkToFit="1"/>
    </xf>
    <xf numFmtId="49" fontId="36" fillId="0" borderId="8" xfId="7" applyNumberFormat="1" applyFont="1" applyFill="1" applyBorder="1" applyAlignment="1">
      <alignment horizontal="center" vertical="top" wrapText="1" shrinkToFit="1"/>
    </xf>
    <xf numFmtId="49" fontId="36" fillId="0" borderId="7" xfId="7" applyNumberFormat="1" applyFont="1" applyFill="1" applyBorder="1" applyAlignment="1">
      <alignment horizontal="center" vertical="top" wrapText="1" shrinkToFit="1"/>
    </xf>
    <xf numFmtId="49" fontId="36" fillId="0" borderId="9" xfId="7" applyNumberFormat="1" applyFont="1" applyFill="1" applyBorder="1" applyAlignment="1">
      <alignment horizontal="center" vertical="top" wrapText="1" shrinkToFit="1"/>
    </xf>
    <xf numFmtId="49" fontId="21" fillId="0" borderId="22" xfId="7" applyNumberFormat="1" applyFont="1" applyFill="1" applyBorder="1" applyAlignment="1">
      <alignment horizontal="center" vertical="top" wrapText="1"/>
    </xf>
    <xf numFmtId="49" fontId="21" fillId="0" borderId="27" xfId="7" applyNumberFormat="1" applyFont="1" applyFill="1" applyBorder="1" applyAlignment="1">
      <alignment horizontal="center" vertical="top" wrapText="1"/>
    </xf>
    <xf numFmtId="49" fontId="21" fillId="0" borderId="20" xfId="7" applyNumberFormat="1" applyFont="1" applyFill="1" applyBorder="1" applyAlignment="1">
      <alignment horizontal="center" vertical="top" wrapText="1"/>
    </xf>
    <xf numFmtId="49" fontId="21" fillId="0" borderId="29" xfId="7" applyNumberFormat="1" applyFont="1" applyFill="1" applyBorder="1" applyAlignment="1">
      <alignment horizontal="center" vertical="top" wrapText="1"/>
    </xf>
    <xf numFmtId="49" fontId="21" fillId="0" borderId="21" xfId="7" applyNumberFormat="1" applyFont="1" applyFill="1" applyBorder="1" applyAlignment="1">
      <alignment horizontal="center" vertical="top" wrapText="1"/>
    </xf>
    <xf numFmtId="49" fontId="21" fillId="0" borderId="28" xfId="7" applyNumberFormat="1" applyFont="1" applyFill="1" applyBorder="1" applyAlignment="1">
      <alignment horizontal="center" vertical="top" wrapText="1"/>
    </xf>
    <xf numFmtId="49" fontId="32" fillId="0" borderId="29" xfId="0" applyNumberFormat="1" applyFont="1" applyFill="1" applyBorder="1" applyAlignment="1">
      <alignment horizontal="center"/>
    </xf>
    <xf numFmtId="49" fontId="32" fillId="0" borderId="28" xfId="0" applyNumberFormat="1" applyFont="1" applyFill="1" applyBorder="1" applyAlignment="1">
      <alignment horizontal="center"/>
    </xf>
    <xf numFmtId="49" fontId="9" fillId="0" borderId="1" xfId="7" applyNumberFormat="1" applyFont="1" applyFill="1" applyBorder="1" applyAlignment="1">
      <alignment horizontal="left" vertical="top" wrapText="1"/>
    </xf>
    <xf numFmtId="49" fontId="9" fillId="0" borderId="8" xfId="7" applyNumberFormat="1" applyFont="1" applyFill="1" applyBorder="1" applyAlignment="1">
      <alignment horizontal="center" vertical="center" wrapText="1"/>
    </xf>
    <xf numFmtId="49" fontId="9" fillId="0" borderId="7" xfId="7" applyNumberFormat="1" applyFont="1" applyFill="1" applyBorder="1" applyAlignment="1">
      <alignment horizontal="center" vertical="center" wrapText="1"/>
    </xf>
    <xf numFmtId="49" fontId="9" fillId="0" borderId="9" xfId="7" applyNumberFormat="1" applyFont="1" applyFill="1" applyBorder="1" applyAlignment="1">
      <alignment horizontal="center" vertical="center" wrapText="1"/>
    </xf>
    <xf numFmtId="49" fontId="9" fillId="0" borderId="8" xfId="7" applyNumberFormat="1" applyFont="1" applyFill="1" applyBorder="1" applyAlignment="1">
      <alignment horizontal="left" vertical="top" wrapText="1" shrinkToFit="1"/>
    </xf>
    <xf numFmtId="49" fontId="9" fillId="0" borderId="9" xfId="7" applyNumberFormat="1" applyFont="1" applyFill="1" applyBorder="1" applyAlignment="1">
      <alignment horizontal="left" vertical="top" wrapText="1" shrinkToFit="1"/>
    </xf>
    <xf numFmtId="49" fontId="9" fillId="0" borderId="22" xfId="7" applyNumberFormat="1" applyFont="1" applyFill="1" applyBorder="1" applyAlignment="1">
      <alignment horizontal="center" vertical="top" wrapText="1"/>
    </xf>
    <xf numFmtId="49" fontId="9" fillId="0" borderId="20" xfId="7" applyNumberFormat="1" applyFont="1" applyFill="1" applyBorder="1" applyAlignment="1">
      <alignment horizontal="center" vertical="top" wrapText="1"/>
    </xf>
    <xf numFmtId="49" fontId="9" fillId="0" borderId="21" xfId="7" applyNumberFormat="1" applyFont="1" applyFill="1" applyBorder="1" applyAlignment="1">
      <alignment horizontal="center" vertical="top" wrapText="1"/>
    </xf>
    <xf numFmtId="0" fontId="9" fillId="0" borderId="1" xfId="7" applyFont="1" applyFill="1" applyBorder="1" applyAlignment="1">
      <alignment horizontal="center" vertical="center" wrapText="1"/>
    </xf>
    <xf numFmtId="0" fontId="36" fillId="0" borderId="8" xfId="7" applyFont="1" applyFill="1" applyBorder="1" applyAlignment="1">
      <alignment horizontal="left" vertical="top" wrapText="1" shrinkToFit="1"/>
    </xf>
    <xf numFmtId="0" fontId="36" fillId="0" borderId="9" xfId="7" applyFont="1" applyFill="1" applyBorder="1" applyAlignment="1">
      <alignment horizontal="left" vertical="top" wrapText="1" shrinkToFit="1"/>
    </xf>
    <xf numFmtId="49" fontId="9" fillId="0" borderId="7" xfId="7" applyNumberFormat="1" applyFont="1" applyFill="1" applyBorder="1" applyAlignment="1">
      <alignment horizontal="left" vertical="top" wrapText="1" shrinkToFit="1"/>
    </xf>
    <xf numFmtId="17" fontId="9" fillId="0" borderId="1" xfId="3" applyNumberFormat="1" applyFont="1" applyFill="1" applyBorder="1" applyAlignment="1">
      <alignment horizontal="center" vertical="center"/>
    </xf>
    <xf numFmtId="49" fontId="36" fillId="0" borderId="8" xfId="7" applyNumberFormat="1" applyFont="1" applyFill="1" applyBorder="1" applyAlignment="1">
      <alignment horizontal="left" vertical="top" wrapText="1" shrinkToFit="1"/>
    </xf>
    <xf numFmtId="49" fontId="36" fillId="0" borderId="7" xfId="7" applyNumberFormat="1" applyFont="1" applyFill="1" applyBorder="1" applyAlignment="1">
      <alignment horizontal="left" vertical="top" wrapText="1" shrinkToFit="1"/>
    </xf>
    <xf numFmtId="49" fontId="39" fillId="0" borderId="8" xfId="7" applyNumberFormat="1" applyFont="1" applyFill="1" applyBorder="1" applyAlignment="1">
      <alignment horizontal="left" vertical="center" wrapText="1" shrinkToFit="1"/>
    </xf>
    <xf numFmtId="49" fontId="9" fillId="0" borderId="8" xfId="7" applyNumberFormat="1" applyFont="1" applyFill="1" applyBorder="1" applyAlignment="1">
      <alignment horizontal="center" vertical="top" wrapText="1" shrinkToFit="1"/>
    </xf>
    <xf numFmtId="49" fontId="9" fillId="0" borderId="7" xfId="7" applyNumberFormat="1" applyFont="1" applyFill="1" applyBorder="1" applyAlignment="1">
      <alignment horizontal="center" vertical="top" wrapText="1" shrinkToFit="1"/>
    </xf>
    <xf numFmtId="49" fontId="9" fillId="0" borderId="9" xfId="7" applyNumberFormat="1" applyFont="1" applyFill="1" applyBorder="1" applyAlignment="1">
      <alignment horizontal="center" vertical="top" wrapText="1" shrinkToFit="1"/>
    </xf>
    <xf numFmtId="0" fontId="18" fillId="0" borderId="0" xfId="0" applyFont="1" applyFill="1" applyAlignment="1">
      <alignment horizontal="right" wrapText="1"/>
    </xf>
    <xf numFmtId="0" fontId="6" fillId="0" borderId="0" xfId="1" applyBorder="1" applyAlignment="1">
      <alignment vertical="top" wrapText="1"/>
    </xf>
    <xf numFmtId="0" fontId="8" fillId="0" borderId="0" xfId="1" applyFont="1" applyBorder="1" applyAlignment="1">
      <alignment horizontal="center" vertical="center" wrapText="1"/>
    </xf>
  </cellXfs>
  <cellStyles count="18">
    <cellStyle name="Обычный" xfId="0" builtinId="0"/>
    <cellStyle name="Обычный 2" xfId="1"/>
    <cellStyle name="Обычный 2 2" xfId="3"/>
    <cellStyle name="Обычный 2 2 2" xfId="10"/>
    <cellStyle name="Обычный 2 2 2 2" xfId="16"/>
    <cellStyle name="Обычный 2 2 3" xfId="9"/>
    <cellStyle name="Обычный 2 2 3 2" xfId="15"/>
    <cellStyle name="Обычный 2 2 4" xfId="13"/>
    <cellStyle name="Обычный 2 3" xfId="8"/>
    <cellStyle name="Обычный 2 3 2" xfId="7"/>
    <cellStyle name="Обычный 2 3 3" xfId="14"/>
    <cellStyle name="Обычный 2 4" xfId="12"/>
    <cellStyle name="Обычный 2 8" xfId="11"/>
    <cellStyle name="Обычный 2 8 2" xfId="17"/>
    <cellStyle name="Обычный 4" xfId="6"/>
    <cellStyle name="Финансовый 2" xfId="2"/>
    <cellStyle name="Финансовый 2 2" xfId="4"/>
    <cellStyle name="Финансовый 3" xfId="5"/>
  </cellStyles>
  <dxfs count="0"/>
  <tableStyles count="0" defaultTableStyle="TableStyleMedium2" defaultPivotStyle="PivotStyleLight16"/>
  <colors>
    <mruColors>
      <color rgb="FF00FF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tabSelected="1" view="pageBreakPreview" zoomScale="115" zoomScaleNormal="115" zoomScaleSheetLayoutView="115" workbookViewId="0">
      <selection activeCell="F15" sqref="F15"/>
    </sheetView>
  </sheetViews>
  <sheetFormatPr defaultRowHeight="12.75" x14ac:dyDescent="0.2"/>
  <cols>
    <col min="1" max="1" width="6.28515625" style="228" customWidth="1"/>
    <col min="2" max="2" width="38.7109375" style="228" customWidth="1"/>
    <col min="3" max="3" width="6.7109375" style="228" customWidth="1"/>
    <col min="4" max="4" width="8.140625" style="228" customWidth="1"/>
    <col min="5" max="5" width="7.28515625" style="228" customWidth="1"/>
    <col min="6" max="6" width="8.42578125" style="228" customWidth="1"/>
    <col min="7" max="7" width="14" style="228" customWidth="1"/>
    <col min="8" max="8" width="14.140625" style="228" customWidth="1"/>
    <col min="9" max="9" width="17.42578125" style="228" customWidth="1"/>
    <col min="10" max="258" width="9.140625" style="228"/>
    <col min="259" max="259" width="7" style="228" customWidth="1"/>
    <col min="260" max="260" width="23.42578125" style="228" customWidth="1"/>
    <col min="261" max="261" width="12.5703125" style="228" customWidth="1"/>
    <col min="262" max="262" width="19.5703125" style="228" customWidth="1"/>
    <col min="263" max="264" width="17.85546875" style="228" customWidth="1"/>
    <col min="265" max="265" width="28.28515625" style="228" customWidth="1"/>
    <col min="266" max="514" width="9.140625" style="228"/>
    <col min="515" max="515" width="7" style="228" customWidth="1"/>
    <col min="516" max="516" width="23.42578125" style="228" customWidth="1"/>
    <col min="517" max="517" width="12.5703125" style="228" customWidth="1"/>
    <col min="518" max="518" width="19.5703125" style="228" customWidth="1"/>
    <col min="519" max="520" width="17.85546875" style="228" customWidth="1"/>
    <col min="521" max="521" width="28.28515625" style="228" customWidth="1"/>
    <col min="522" max="770" width="9.140625" style="228"/>
    <col min="771" max="771" width="7" style="228" customWidth="1"/>
    <col min="772" max="772" width="23.42578125" style="228" customWidth="1"/>
    <col min="773" max="773" width="12.5703125" style="228" customWidth="1"/>
    <col min="774" max="774" width="19.5703125" style="228" customWidth="1"/>
    <col min="775" max="776" width="17.85546875" style="228" customWidth="1"/>
    <col min="777" max="777" width="28.28515625" style="228" customWidth="1"/>
    <col min="778" max="1026" width="9.140625" style="228"/>
    <col min="1027" max="1027" width="7" style="228" customWidth="1"/>
    <col min="1028" max="1028" width="23.42578125" style="228" customWidth="1"/>
    <col min="1029" max="1029" width="12.5703125" style="228" customWidth="1"/>
    <col min="1030" max="1030" width="19.5703125" style="228" customWidth="1"/>
    <col min="1031" max="1032" width="17.85546875" style="228" customWidth="1"/>
    <col min="1033" max="1033" width="28.28515625" style="228" customWidth="1"/>
    <col min="1034" max="1282" width="9.140625" style="228"/>
    <col min="1283" max="1283" width="7" style="228" customWidth="1"/>
    <col min="1284" max="1284" width="23.42578125" style="228" customWidth="1"/>
    <col min="1285" max="1285" width="12.5703125" style="228" customWidth="1"/>
    <col min="1286" max="1286" width="19.5703125" style="228" customWidth="1"/>
    <col min="1287" max="1288" width="17.85546875" style="228" customWidth="1"/>
    <col min="1289" max="1289" width="28.28515625" style="228" customWidth="1"/>
    <col min="1290" max="1538" width="9.140625" style="228"/>
    <col min="1539" max="1539" width="7" style="228" customWidth="1"/>
    <col min="1540" max="1540" width="23.42578125" style="228" customWidth="1"/>
    <col min="1541" max="1541" width="12.5703125" style="228" customWidth="1"/>
    <col min="1542" max="1542" width="19.5703125" style="228" customWidth="1"/>
    <col min="1543" max="1544" width="17.85546875" style="228" customWidth="1"/>
    <col min="1545" max="1545" width="28.28515625" style="228" customWidth="1"/>
    <col min="1546" max="1794" width="9.140625" style="228"/>
    <col min="1795" max="1795" width="7" style="228" customWidth="1"/>
    <col min="1796" max="1796" width="23.42578125" style="228" customWidth="1"/>
    <col min="1797" max="1797" width="12.5703125" style="228" customWidth="1"/>
    <col min="1798" max="1798" width="19.5703125" style="228" customWidth="1"/>
    <col min="1799" max="1800" width="17.85546875" style="228" customWidth="1"/>
    <col min="1801" max="1801" width="28.28515625" style="228" customWidth="1"/>
    <col min="1802" max="2050" width="9.140625" style="228"/>
    <col min="2051" max="2051" width="7" style="228" customWidth="1"/>
    <col min="2052" max="2052" width="23.42578125" style="228" customWidth="1"/>
    <col min="2053" max="2053" width="12.5703125" style="228" customWidth="1"/>
    <col min="2054" max="2054" width="19.5703125" style="228" customWidth="1"/>
    <col min="2055" max="2056" width="17.85546875" style="228" customWidth="1"/>
    <col min="2057" max="2057" width="28.28515625" style="228" customWidth="1"/>
    <col min="2058" max="2306" width="9.140625" style="228"/>
    <col min="2307" max="2307" width="7" style="228" customWidth="1"/>
    <col min="2308" max="2308" width="23.42578125" style="228" customWidth="1"/>
    <col min="2309" max="2309" width="12.5703125" style="228" customWidth="1"/>
    <col min="2310" max="2310" width="19.5703125" style="228" customWidth="1"/>
    <col min="2311" max="2312" width="17.85546875" style="228" customWidth="1"/>
    <col min="2313" max="2313" width="28.28515625" style="228" customWidth="1"/>
    <col min="2314" max="2562" width="9.140625" style="228"/>
    <col min="2563" max="2563" width="7" style="228" customWidth="1"/>
    <col min="2564" max="2564" width="23.42578125" style="228" customWidth="1"/>
    <col min="2565" max="2565" width="12.5703125" style="228" customWidth="1"/>
    <col min="2566" max="2566" width="19.5703125" style="228" customWidth="1"/>
    <col min="2567" max="2568" width="17.85546875" style="228" customWidth="1"/>
    <col min="2569" max="2569" width="28.28515625" style="228" customWidth="1"/>
    <col min="2570" max="2818" width="9.140625" style="228"/>
    <col min="2819" max="2819" width="7" style="228" customWidth="1"/>
    <col min="2820" max="2820" width="23.42578125" style="228" customWidth="1"/>
    <col min="2821" max="2821" width="12.5703125" style="228" customWidth="1"/>
    <col min="2822" max="2822" width="19.5703125" style="228" customWidth="1"/>
    <col min="2823" max="2824" width="17.85546875" style="228" customWidth="1"/>
    <col min="2825" max="2825" width="28.28515625" style="228" customWidth="1"/>
    <col min="2826" max="3074" width="9.140625" style="228"/>
    <col min="3075" max="3075" width="7" style="228" customWidth="1"/>
    <col min="3076" max="3076" width="23.42578125" style="228" customWidth="1"/>
    <col min="3077" max="3077" width="12.5703125" style="228" customWidth="1"/>
    <col min="3078" max="3078" width="19.5703125" style="228" customWidth="1"/>
    <col min="3079" max="3080" width="17.85546875" style="228" customWidth="1"/>
    <col min="3081" max="3081" width="28.28515625" style="228" customWidth="1"/>
    <col min="3082" max="3330" width="9.140625" style="228"/>
    <col min="3331" max="3331" width="7" style="228" customWidth="1"/>
    <col min="3332" max="3332" width="23.42578125" style="228" customWidth="1"/>
    <col min="3333" max="3333" width="12.5703125" style="228" customWidth="1"/>
    <col min="3334" max="3334" width="19.5703125" style="228" customWidth="1"/>
    <col min="3335" max="3336" width="17.85546875" style="228" customWidth="1"/>
    <col min="3337" max="3337" width="28.28515625" style="228" customWidth="1"/>
    <col min="3338" max="3586" width="9.140625" style="228"/>
    <col min="3587" max="3587" width="7" style="228" customWidth="1"/>
    <col min="3588" max="3588" width="23.42578125" style="228" customWidth="1"/>
    <col min="3589" max="3589" width="12.5703125" style="228" customWidth="1"/>
    <col min="3590" max="3590" width="19.5703125" style="228" customWidth="1"/>
    <col min="3591" max="3592" width="17.85546875" style="228" customWidth="1"/>
    <col min="3593" max="3593" width="28.28515625" style="228" customWidth="1"/>
    <col min="3594" max="3842" width="9.140625" style="228"/>
    <col min="3843" max="3843" width="7" style="228" customWidth="1"/>
    <col min="3844" max="3844" width="23.42578125" style="228" customWidth="1"/>
    <col min="3845" max="3845" width="12.5703125" style="228" customWidth="1"/>
    <col min="3846" max="3846" width="19.5703125" style="228" customWidth="1"/>
    <col min="3847" max="3848" width="17.85546875" style="228" customWidth="1"/>
    <col min="3849" max="3849" width="28.28515625" style="228" customWidth="1"/>
    <col min="3850" max="4098" width="9.140625" style="228"/>
    <col min="4099" max="4099" width="7" style="228" customWidth="1"/>
    <col min="4100" max="4100" width="23.42578125" style="228" customWidth="1"/>
    <col min="4101" max="4101" width="12.5703125" style="228" customWidth="1"/>
    <col min="4102" max="4102" width="19.5703125" style="228" customWidth="1"/>
    <col min="4103" max="4104" width="17.85546875" style="228" customWidth="1"/>
    <col min="4105" max="4105" width="28.28515625" style="228" customWidth="1"/>
    <col min="4106" max="4354" width="9.140625" style="228"/>
    <col min="4355" max="4355" width="7" style="228" customWidth="1"/>
    <col min="4356" max="4356" width="23.42578125" style="228" customWidth="1"/>
    <col min="4357" max="4357" width="12.5703125" style="228" customWidth="1"/>
    <col min="4358" max="4358" width="19.5703125" style="228" customWidth="1"/>
    <col min="4359" max="4360" width="17.85546875" style="228" customWidth="1"/>
    <col min="4361" max="4361" width="28.28515625" style="228" customWidth="1"/>
    <col min="4362" max="4610" width="9.140625" style="228"/>
    <col min="4611" max="4611" width="7" style="228" customWidth="1"/>
    <col min="4612" max="4612" width="23.42578125" style="228" customWidth="1"/>
    <col min="4613" max="4613" width="12.5703125" style="228" customWidth="1"/>
    <col min="4614" max="4614" width="19.5703125" style="228" customWidth="1"/>
    <col min="4615" max="4616" width="17.85546875" style="228" customWidth="1"/>
    <col min="4617" max="4617" width="28.28515625" style="228" customWidth="1"/>
    <col min="4618" max="4866" width="9.140625" style="228"/>
    <col min="4867" max="4867" width="7" style="228" customWidth="1"/>
    <col min="4868" max="4868" width="23.42578125" style="228" customWidth="1"/>
    <col min="4869" max="4869" width="12.5703125" style="228" customWidth="1"/>
    <col min="4870" max="4870" width="19.5703125" style="228" customWidth="1"/>
    <col min="4871" max="4872" width="17.85546875" style="228" customWidth="1"/>
    <col min="4873" max="4873" width="28.28515625" style="228" customWidth="1"/>
    <col min="4874" max="5122" width="9.140625" style="228"/>
    <col min="5123" max="5123" width="7" style="228" customWidth="1"/>
    <col min="5124" max="5124" width="23.42578125" style="228" customWidth="1"/>
    <col min="5125" max="5125" width="12.5703125" style="228" customWidth="1"/>
    <col min="5126" max="5126" width="19.5703125" style="228" customWidth="1"/>
    <col min="5127" max="5128" width="17.85546875" style="228" customWidth="1"/>
    <col min="5129" max="5129" width="28.28515625" style="228" customWidth="1"/>
    <col min="5130" max="5378" width="9.140625" style="228"/>
    <col min="5379" max="5379" width="7" style="228" customWidth="1"/>
    <col min="5380" max="5380" width="23.42578125" style="228" customWidth="1"/>
    <col min="5381" max="5381" width="12.5703125" style="228" customWidth="1"/>
    <col min="5382" max="5382" width="19.5703125" style="228" customWidth="1"/>
    <col min="5383" max="5384" width="17.85546875" style="228" customWidth="1"/>
    <col min="5385" max="5385" width="28.28515625" style="228" customWidth="1"/>
    <col min="5386" max="5634" width="9.140625" style="228"/>
    <col min="5635" max="5635" width="7" style="228" customWidth="1"/>
    <col min="5636" max="5636" width="23.42578125" style="228" customWidth="1"/>
    <col min="5637" max="5637" width="12.5703125" style="228" customWidth="1"/>
    <col min="5638" max="5638" width="19.5703125" style="228" customWidth="1"/>
    <col min="5639" max="5640" width="17.85546875" style="228" customWidth="1"/>
    <col min="5641" max="5641" width="28.28515625" style="228" customWidth="1"/>
    <col min="5642" max="5890" width="9.140625" style="228"/>
    <col min="5891" max="5891" width="7" style="228" customWidth="1"/>
    <col min="5892" max="5892" width="23.42578125" style="228" customWidth="1"/>
    <col min="5893" max="5893" width="12.5703125" style="228" customWidth="1"/>
    <col min="5894" max="5894" width="19.5703125" style="228" customWidth="1"/>
    <col min="5895" max="5896" width="17.85546875" style="228" customWidth="1"/>
    <col min="5897" max="5897" width="28.28515625" style="228" customWidth="1"/>
    <col min="5898" max="6146" width="9.140625" style="228"/>
    <col min="6147" max="6147" width="7" style="228" customWidth="1"/>
    <col min="6148" max="6148" width="23.42578125" style="228" customWidth="1"/>
    <col min="6149" max="6149" width="12.5703125" style="228" customWidth="1"/>
    <col min="6150" max="6150" width="19.5703125" style="228" customWidth="1"/>
    <col min="6151" max="6152" width="17.85546875" style="228" customWidth="1"/>
    <col min="6153" max="6153" width="28.28515625" style="228" customWidth="1"/>
    <col min="6154" max="6402" width="9.140625" style="228"/>
    <col min="6403" max="6403" width="7" style="228" customWidth="1"/>
    <col min="6404" max="6404" width="23.42578125" style="228" customWidth="1"/>
    <col min="6405" max="6405" width="12.5703125" style="228" customWidth="1"/>
    <col min="6406" max="6406" width="19.5703125" style="228" customWidth="1"/>
    <col min="6407" max="6408" width="17.85546875" style="228" customWidth="1"/>
    <col min="6409" max="6409" width="28.28515625" style="228" customWidth="1"/>
    <col min="6410" max="6658" width="9.140625" style="228"/>
    <col min="6659" max="6659" width="7" style="228" customWidth="1"/>
    <col min="6660" max="6660" width="23.42578125" style="228" customWidth="1"/>
    <col min="6661" max="6661" width="12.5703125" style="228" customWidth="1"/>
    <col min="6662" max="6662" width="19.5703125" style="228" customWidth="1"/>
    <col min="6663" max="6664" width="17.85546875" style="228" customWidth="1"/>
    <col min="6665" max="6665" width="28.28515625" style="228" customWidth="1"/>
    <col min="6666" max="6914" width="9.140625" style="228"/>
    <col min="6915" max="6915" width="7" style="228" customWidth="1"/>
    <col min="6916" max="6916" width="23.42578125" style="228" customWidth="1"/>
    <col min="6917" max="6917" width="12.5703125" style="228" customWidth="1"/>
    <col min="6918" max="6918" width="19.5703125" style="228" customWidth="1"/>
    <col min="6919" max="6920" width="17.85546875" style="228" customWidth="1"/>
    <col min="6921" max="6921" width="28.28515625" style="228" customWidth="1"/>
    <col min="6922" max="7170" width="9.140625" style="228"/>
    <col min="7171" max="7171" width="7" style="228" customWidth="1"/>
    <col min="7172" max="7172" width="23.42578125" style="228" customWidth="1"/>
    <col min="7173" max="7173" width="12.5703125" style="228" customWidth="1"/>
    <col min="7174" max="7174" width="19.5703125" style="228" customWidth="1"/>
    <col min="7175" max="7176" width="17.85546875" style="228" customWidth="1"/>
    <col min="7177" max="7177" width="28.28515625" style="228" customWidth="1"/>
    <col min="7178" max="7426" width="9.140625" style="228"/>
    <col min="7427" max="7427" width="7" style="228" customWidth="1"/>
    <col min="7428" max="7428" width="23.42578125" style="228" customWidth="1"/>
    <col min="7429" max="7429" width="12.5703125" style="228" customWidth="1"/>
    <col min="7430" max="7430" width="19.5703125" style="228" customWidth="1"/>
    <col min="7431" max="7432" width="17.85546875" style="228" customWidth="1"/>
    <col min="7433" max="7433" width="28.28515625" style="228" customWidth="1"/>
    <col min="7434" max="7682" width="9.140625" style="228"/>
    <col min="7683" max="7683" width="7" style="228" customWidth="1"/>
    <col min="7684" max="7684" width="23.42578125" style="228" customWidth="1"/>
    <col min="7685" max="7685" width="12.5703125" style="228" customWidth="1"/>
    <col min="7686" max="7686" width="19.5703125" style="228" customWidth="1"/>
    <col min="7687" max="7688" width="17.85546875" style="228" customWidth="1"/>
    <col min="7689" max="7689" width="28.28515625" style="228" customWidth="1"/>
    <col min="7690" max="7938" width="9.140625" style="228"/>
    <col min="7939" max="7939" width="7" style="228" customWidth="1"/>
    <col min="7940" max="7940" width="23.42578125" style="228" customWidth="1"/>
    <col min="7941" max="7941" width="12.5703125" style="228" customWidth="1"/>
    <col min="7942" max="7942" width="19.5703125" style="228" customWidth="1"/>
    <col min="7943" max="7944" width="17.85546875" style="228" customWidth="1"/>
    <col min="7945" max="7945" width="28.28515625" style="228" customWidth="1"/>
    <col min="7946" max="8194" width="9.140625" style="228"/>
    <col min="8195" max="8195" width="7" style="228" customWidth="1"/>
    <col min="8196" max="8196" width="23.42578125" style="228" customWidth="1"/>
    <col min="8197" max="8197" width="12.5703125" style="228" customWidth="1"/>
    <col min="8198" max="8198" width="19.5703125" style="228" customWidth="1"/>
    <col min="8199" max="8200" width="17.85546875" style="228" customWidth="1"/>
    <col min="8201" max="8201" width="28.28515625" style="228" customWidth="1"/>
    <col min="8202" max="8450" width="9.140625" style="228"/>
    <col min="8451" max="8451" width="7" style="228" customWidth="1"/>
    <col min="8452" max="8452" width="23.42578125" style="228" customWidth="1"/>
    <col min="8453" max="8453" width="12.5703125" style="228" customWidth="1"/>
    <col min="8454" max="8454" width="19.5703125" style="228" customWidth="1"/>
    <col min="8455" max="8456" width="17.85546875" style="228" customWidth="1"/>
    <col min="8457" max="8457" width="28.28515625" style="228" customWidth="1"/>
    <col min="8458" max="8706" width="9.140625" style="228"/>
    <col min="8707" max="8707" width="7" style="228" customWidth="1"/>
    <col min="8708" max="8708" width="23.42578125" style="228" customWidth="1"/>
    <col min="8709" max="8709" width="12.5703125" style="228" customWidth="1"/>
    <col min="8710" max="8710" width="19.5703125" style="228" customWidth="1"/>
    <col min="8711" max="8712" width="17.85546875" style="228" customWidth="1"/>
    <col min="8713" max="8713" width="28.28515625" style="228" customWidth="1"/>
    <col min="8714" max="8962" width="9.140625" style="228"/>
    <col min="8963" max="8963" width="7" style="228" customWidth="1"/>
    <col min="8964" max="8964" width="23.42578125" style="228" customWidth="1"/>
    <col min="8965" max="8965" width="12.5703125" style="228" customWidth="1"/>
    <col min="8966" max="8966" width="19.5703125" style="228" customWidth="1"/>
    <col min="8967" max="8968" width="17.85546875" style="228" customWidth="1"/>
    <col min="8969" max="8969" width="28.28515625" style="228" customWidth="1"/>
    <col min="8970" max="9218" width="9.140625" style="228"/>
    <col min="9219" max="9219" width="7" style="228" customWidth="1"/>
    <col min="9220" max="9220" width="23.42578125" style="228" customWidth="1"/>
    <col min="9221" max="9221" width="12.5703125" style="228" customWidth="1"/>
    <col min="9222" max="9222" width="19.5703125" style="228" customWidth="1"/>
    <col min="9223" max="9224" width="17.85546875" style="228" customWidth="1"/>
    <col min="9225" max="9225" width="28.28515625" style="228" customWidth="1"/>
    <col min="9226" max="9474" width="9.140625" style="228"/>
    <col min="9475" max="9475" width="7" style="228" customWidth="1"/>
    <col min="9476" max="9476" width="23.42578125" style="228" customWidth="1"/>
    <col min="9477" max="9477" width="12.5703125" style="228" customWidth="1"/>
    <col min="9478" max="9478" width="19.5703125" style="228" customWidth="1"/>
    <col min="9479" max="9480" width="17.85546875" style="228" customWidth="1"/>
    <col min="9481" max="9481" width="28.28515625" style="228" customWidth="1"/>
    <col min="9482" max="9730" width="9.140625" style="228"/>
    <col min="9731" max="9731" width="7" style="228" customWidth="1"/>
    <col min="9732" max="9732" width="23.42578125" style="228" customWidth="1"/>
    <col min="9733" max="9733" width="12.5703125" style="228" customWidth="1"/>
    <col min="9734" max="9734" width="19.5703125" style="228" customWidth="1"/>
    <col min="9735" max="9736" width="17.85546875" style="228" customWidth="1"/>
    <col min="9737" max="9737" width="28.28515625" style="228" customWidth="1"/>
    <col min="9738" max="9986" width="9.140625" style="228"/>
    <col min="9987" max="9987" width="7" style="228" customWidth="1"/>
    <col min="9988" max="9988" width="23.42578125" style="228" customWidth="1"/>
    <col min="9989" max="9989" width="12.5703125" style="228" customWidth="1"/>
    <col min="9990" max="9990" width="19.5703125" style="228" customWidth="1"/>
    <col min="9991" max="9992" width="17.85546875" style="228" customWidth="1"/>
    <col min="9993" max="9993" width="28.28515625" style="228" customWidth="1"/>
    <col min="9994" max="10242" width="9.140625" style="228"/>
    <col min="10243" max="10243" width="7" style="228" customWidth="1"/>
    <col min="10244" max="10244" width="23.42578125" style="228" customWidth="1"/>
    <col min="10245" max="10245" width="12.5703125" style="228" customWidth="1"/>
    <col min="10246" max="10246" width="19.5703125" style="228" customWidth="1"/>
    <col min="10247" max="10248" width="17.85546875" style="228" customWidth="1"/>
    <col min="10249" max="10249" width="28.28515625" style="228" customWidth="1"/>
    <col min="10250" max="10498" width="9.140625" style="228"/>
    <col min="10499" max="10499" width="7" style="228" customWidth="1"/>
    <col min="10500" max="10500" width="23.42578125" style="228" customWidth="1"/>
    <col min="10501" max="10501" width="12.5703125" style="228" customWidth="1"/>
    <col min="10502" max="10502" width="19.5703125" style="228" customWidth="1"/>
    <col min="10503" max="10504" width="17.85546875" style="228" customWidth="1"/>
    <col min="10505" max="10505" width="28.28515625" style="228" customWidth="1"/>
    <col min="10506" max="10754" width="9.140625" style="228"/>
    <col min="10755" max="10755" width="7" style="228" customWidth="1"/>
    <col min="10756" max="10756" width="23.42578125" style="228" customWidth="1"/>
    <col min="10757" max="10757" width="12.5703125" style="228" customWidth="1"/>
    <col min="10758" max="10758" width="19.5703125" style="228" customWidth="1"/>
    <col min="10759" max="10760" width="17.85546875" style="228" customWidth="1"/>
    <col min="10761" max="10761" width="28.28515625" style="228" customWidth="1"/>
    <col min="10762" max="11010" width="9.140625" style="228"/>
    <col min="11011" max="11011" width="7" style="228" customWidth="1"/>
    <col min="11012" max="11012" width="23.42578125" style="228" customWidth="1"/>
    <col min="11013" max="11013" width="12.5703125" style="228" customWidth="1"/>
    <col min="11014" max="11014" width="19.5703125" style="228" customWidth="1"/>
    <col min="11015" max="11016" width="17.85546875" style="228" customWidth="1"/>
    <col min="11017" max="11017" width="28.28515625" style="228" customWidth="1"/>
    <col min="11018" max="11266" width="9.140625" style="228"/>
    <col min="11267" max="11267" width="7" style="228" customWidth="1"/>
    <col min="11268" max="11268" width="23.42578125" style="228" customWidth="1"/>
    <col min="11269" max="11269" width="12.5703125" style="228" customWidth="1"/>
    <col min="11270" max="11270" width="19.5703125" style="228" customWidth="1"/>
    <col min="11271" max="11272" width="17.85546875" style="228" customWidth="1"/>
    <col min="11273" max="11273" width="28.28515625" style="228" customWidth="1"/>
    <col min="11274" max="11522" width="9.140625" style="228"/>
    <col min="11523" max="11523" width="7" style="228" customWidth="1"/>
    <col min="11524" max="11524" width="23.42578125" style="228" customWidth="1"/>
    <col min="11525" max="11525" width="12.5703125" style="228" customWidth="1"/>
    <col min="11526" max="11526" width="19.5703125" style="228" customWidth="1"/>
    <col min="11527" max="11528" width="17.85546875" style="228" customWidth="1"/>
    <col min="11529" max="11529" width="28.28515625" style="228" customWidth="1"/>
    <col min="11530" max="11778" width="9.140625" style="228"/>
    <col min="11779" max="11779" width="7" style="228" customWidth="1"/>
    <col min="11780" max="11780" width="23.42578125" style="228" customWidth="1"/>
    <col min="11781" max="11781" width="12.5703125" style="228" customWidth="1"/>
    <col min="11782" max="11782" width="19.5703125" style="228" customWidth="1"/>
    <col min="11783" max="11784" width="17.85546875" style="228" customWidth="1"/>
    <col min="11785" max="11785" width="28.28515625" style="228" customWidth="1"/>
    <col min="11786" max="12034" width="9.140625" style="228"/>
    <col min="12035" max="12035" width="7" style="228" customWidth="1"/>
    <col min="12036" max="12036" width="23.42578125" style="228" customWidth="1"/>
    <col min="12037" max="12037" width="12.5703125" style="228" customWidth="1"/>
    <col min="12038" max="12038" width="19.5703125" style="228" customWidth="1"/>
    <col min="12039" max="12040" width="17.85546875" style="228" customWidth="1"/>
    <col min="12041" max="12041" width="28.28515625" style="228" customWidth="1"/>
    <col min="12042" max="12290" width="9.140625" style="228"/>
    <col min="12291" max="12291" width="7" style="228" customWidth="1"/>
    <col min="12292" max="12292" width="23.42578125" style="228" customWidth="1"/>
    <col min="12293" max="12293" width="12.5703125" style="228" customWidth="1"/>
    <col min="12294" max="12294" width="19.5703125" style="228" customWidth="1"/>
    <col min="12295" max="12296" width="17.85546875" style="228" customWidth="1"/>
    <col min="12297" max="12297" width="28.28515625" style="228" customWidth="1"/>
    <col min="12298" max="12546" width="9.140625" style="228"/>
    <col min="12547" max="12547" width="7" style="228" customWidth="1"/>
    <col min="12548" max="12548" width="23.42578125" style="228" customWidth="1"/>
    <col min="12549" max="12549" width="12.5703125" style="228" customWidth="1"/>
    <col min="12550" max="12550" width="19.5703125" style="228" customWidth="1"/>
    <col min="12551" max="12552" width="17.85546875" style="228" customWidth="1"/>
    <col min="12553" max="12553" width="28.28515625" style="228" customWidth="1"/>
    <col min="12554" max="12802" width="9.140625" style="228"/>
    <col min="12803" max="12803" width="7" style="228" customWidth="1"/>
    <col min="12804" max="12804" width="23.42578125" style="228" customWidth="1"/>
    <col min="12805" max="12805" width="12.5703125" style="228" customWidth="1"/>
    <col min="12806" max="12806" width="19.5703125" style="228" customWidth="1"/>
    <col min="12807" max="12808" width="17.85546875" style="228" customWidth="1"/>
    <col min="12809" max="12809" width="28.28515625" style="228" customWidth="1"/>
    <col min="12810" max="13058" width="9.140625" style="228"/>
    <col min="13059" max="13059" width="7" style="228" customWidth="1"/>
    <col min="13060" max="13060" width="23.42578125" style="228" customWidth="1"/>
    <col min="13061" max="13061" width="12.5703125" style="228" customWidth="1"/>
    <col min="13062" max="13062" width="19.5703125" style="228" customWidth="1"/>
    <col min="13063" max="13064" width="17.85546875" style="228" customWidth="1"/>
    <col min="13065" max="13065" width="28.28515625" style="228" customWidth="1"/>
    <col min="13066" max="13314" width="9.140625" style="228"/>
    <col min="13315" max="13315" width="7" style="228" customWidth="1"/>
    <col min="13316" max="13316" width="23.42578125" style="228" customWidth="1"/>
    <col min="13317" max="13317" width="12.5703125" style="228" customWidth="1"/>
    <col min="13318" max="13318" width="19.5703125" style="228" customWidth="1"/>
    <col min="13319" max="13320" width="17.85546875" style="228" customWidth="1"/>
    <col min="13321" max="13321" width="28.28515625" style="228" customWidth="1"/>
    <col min="13322" max="13570" width="9.140625" style="228"/>
    <col min="13571" max="13571" width="7" style="228" customWidth="1"/>
    <col min="13572" max="13572" width="23.42578125" style="228" customWidth="1"/>
    <col min="13573" max="13573" width="12.5703125" style="228" customWidth="1"/>
    <col min="13574" max="13574" width="19.5703125" style="228" customWidth="1"/>
    <col min="13575" max="13576" width="17.85546875" style="228" customWidth="1"/>
    <col min="13577" max="13577" width="28.28515625" style="228" customWidth="1"/>
    <col min="13578" max="13826" width="9.140625" style="228"/>
    <col min="13827" max="13827" width="7" style="228" customWidth="1"/>
    <col min="13828" max="13828" width="23.42578125" style="228" customWidth="1"/>
    <col min="13829" max="13829" width="12.5703125" style="228" customWidth="1"/>
    <col min="13830" max="13830" width="19.5703125" style="228" customWidth="1"/>
    <col min="13831" max="13832" width="17.85546875" style="228" customWidth="1"/>
    <col min="13833" max="13833" width="28.28515625" style="228" customWidth="1"/>
    <col min="13834" max="14082" width="9.140625" style="228"/>
    <col min="14083" max="14083" width="7" style="228" customWidth="1"/>
    <col min="14084" max="14084" width="23.42578125" style="228" customWidth="1"/>
    <col min="14085" max="14085" width="12.5703125" style="228" customWidth="1"/>
    <col min="14086" max="14086" width="19.5703125" style="228" customWidth="1"/>
    <col min="14087" max="14088" width="17.85546875" style="228" customWidth="1"/>
    <col min="14089" max="14089" width="28.28515625" style="228" customWidth="1"/>
    <col min="14090" max="14338" width="9.140625" style="228"/>
    <col min="14339" max="14339" width="7" style="228" customWidth="1"/>
    <col min="14340" max="14340" width="23.42578125" style="228" customWidth="1"/>
    <col min="14341" max="14341" width="12.5703125" style="228" customWidth="1"/>
    <col min="14342" max="14342" width="19.5703125" style="228" customWidth="1"/>
    <col min="14343" max="14344" width="17.85546875" style="228" customWidth="1"/>
    <col min="14345" max="14345" width="28.28515625" style="228" customWidth="1"/>
    <col min="14346" max="14594" width="9.140625" style="228"/>
    <col min="14595" max="14595" width="7" style="228" customWidth="1"/>
    <col min="14596" max="14596" width="23.42578125" style="228" customWidth="1"/>
    <col min="14597" max="14597" width="12.5703125" style="228" customWidth="1"/>
    <col min="14598" max="14598" width="19.5703125" style="228" customWidth="1"/>
    <col min="14599" max="14600" width="17.85546875" style="228" customWidth="1"/>
    <col min="14601" max="14601" width="28.28515625" style="228" customWidth="1"/>
    <col min="14602" max="14850" width="9.140625" style="228"/>
    <col min="14851" max="14851" width="7" style="228" customWidth="1"/>
    <col min="14852" max="14852" width="23.42578125" style="228" customWidth="1"/>
    <col min="14853" max="14853" width="12.5703125" style="228" customWidth="1"/>
    <col min="14854" max="14854" width="19.5703125" style="228" customWidth="1"/>
    <col min="14855" max="14856" width="17.85546875" style="228" customWidth="1"/>
    <col min="14857" max="14857" width="28.28515625" style="228" customWidth="1"/>
    <col min="14858" max="15106" width="9.140625" style="228"/>
    <col min="15107" max="15107" width="7" style="228" customWidth="1"/>
    <col min="15108" max="15108" width="23.42578125" style="228" customWidth="1"/>
    <col min="15109" max="15109" width="12.5703125" style="228" customWidth="1"/>
    <col min="15110" max="15110" width="19.5703125" style="228" customWidth="1"/>
    <col min="15111" max="15112" width="17.85546875" style="228" customWidth="1"/>
    <col min="15113" max="15113" width="28.28515625" style="228" customWidth="1"/>
    <col min="15114" max="15362" width="9.140625" style="228"/>
    <col min="15363" max="15363" width="7" style="228" customWidth="1"/>
    <col min="15364" max="15364" width="23.42578125" style="228" customWidth="1"/>
    <col min="15365" max="15365" width="12.5703125" style="228" customWidth="1"/>
    <col min="15366" max="15366" width="19.5703125" style="228" customWidth="1"/>
    <col min="15367" max="15368" width="17.85546875" style="228" customWidth="1"/>
    <col min="15369" max="15369" width="28.28515625" style="228" customWidth="1"/>
    <col min="15370" max="15618" width="9.140625" style="228"/>
    <col min="15619" max="15619" width="7" style="228" customWidth="1"/>
    <col min="15620" max="15620" width="23.42578125" style="228" customWidth="1"/>
    <col min="15621" max="15621" width="12.5703125" style="228" customWidth="1"/>
    <col min="15622" max="15622" width="19.5703125" style="228" customWidth="1"/>
    <col min="15623" max="15624" width="17.85546875" style="228" customWidth="1"/>
    <col min="15625" max="15625" width="28.28515625" style="228" customWidth="1"/>
    <col min="15626" max="15874" width="9.140625" style="228"/>
    <col min="15875" max="15875" width="7" style="228" customWidth="1"/>
    <col min="15876" max="15876" width="23.42578125" style="228" customWidth="1"/>
    <col min="15877" max="15877" width="12.5703125" style="228" customWidth="1"/>
    <col min="15878" max="15878" width="19.5703125" style="228" customWidth="1"/>
    <col min="15879" max="15880" width="17.85546875" style="228" customWidth="1"/>
    <col min="15881" max="15881" width="28.28515625" style="228" customWidth="1"/>
    <col min="15882" max="16130" width="9.140625" style="228"/>
    <col min="16131" max="16131" width="7" style="228" customWidth="1"/>
    <col min="16132" max="16132" width="23.42578125" style="228" customWidth="1"/>
    <col min="16133" max="16133" width="12.5703125" style="228" customWidth="1"/>
    <col min="16134" max="16134" width="19.5703125" style="228" customWidth="1"/>
    <col min="16135" max="16136" width="17.85546875" style="228" customWidth="1"/>
    <col min="16137" max="16137" width="28.28515625" style="228" customWidth="1"/>
    <col min="16138" max="16384" width="9.140625" style="228"/>
  </cols>
  <sheetData>
    <row r="1" spans="1:10" s="225" customFormat="1" ht="42.75" customHeight="1" x14ac:dyDescent="0.2">
      <c r="H1" s="275" t="s">
        <v>1003</v>
      </c>
      <c r="I1" s="275"/>
    </row>
    <row r="2" spans="1:10" s="226" customFormat="1" ht="14.25" customHeight="1" x14ac:dyDescent="0.2"/>
    <row r="3" spans="1:10" s="226" customFormat="1" ht="55.5" customHeight="1" x14ac:dyDescent="0.2">
      <c r="A3" s="276" t="s">
        <v>994</v>
      </c>
      <c r="B3" s="277"/>
      <c r="C3" s="277"/>
      <c r="D3" s="277"/>
      <c r="E3" s="277"/>
      <c r="F3" s="277"/>
      <c r="G3" s="277"/>
      <c r="H3" s="277"/>
      <c r="I3" s="277"/>
    </row>
    <row r="4" spans="1:10" s="226" customFormat="1" x14ac:dyDescent="0.2"/>
    <row r="5" spans="1:10" s="227" customFormat="1" ht="42.75" customHeight="1" x14ac:dyDescent="0.2">
      <c r="A5" s="270" t="s">
        <v>190</v>
      </c>
      <c r="B5" s="270" t="s">
        <v>191</v>
      </c>
      <c r="C5" s="270" t="s">
        <v>192</v>
      </c>
      <c r="D5" s="270" t="s">
        <v>193</v>
      </c>
      <c r="E5" s="270"/>
      <c r="F5" s="270"/>
      <c r="G5" s="261" t="s">
        <v>320</v>
      </c>
      <c r="H5" s="264" t="s">
        <v>321</v>
      </c>
      <c r="I5" s="270" t="s">
        <v>322</v>
      </c>
    </row>
    <row r="6" spans="1:10" s="227" customFormat="1" ht="16.5" customHeight="1" x14ac:dyDescent="0.2">
      <c r="A6" s="270"/>
      <c r="B6" s="270"/>
      <c r="C6" s="270"/>
      <c r="D6" s="270" t="s">
        <v>319</v>
      </c>
      <c r="E6" s="271" t="s">
        <v>194</v>
      </c>
      <c r="F6" s="271"/>
      <c r="G6" s="262"/>
      <c r="H6" s="265"/>
      <c r="I6" s="270"/>
    </row>
    <row r="7" spans="1:10" s="227" customFormat="1" ht="81.75" customHeight="1" x14ac:dyDescent="0.2">
      <c r="A7" s="270"/>
      <c r="B7" s="270"/>
      <c r="C7" s="270"/>
      <c r="D7" s="270"/>
      <c r="E7" s="192" t="s">
        <v>195</v>
      </c>
      <c r="F7" s="192" t="s">
        <v>196</v>
      </c>
      <c r="G7" s="263"/>
      <c r="H7" s="266"/>
      <c r="I7" s="270"/>
    </row>
    <row r="8" spans="1:10" s="227" customFormat="1" ht="15" x14ac:dyDescent="0.2">
      <c r="A8" s="193">
        <v>1</v>
      </c>
      <c r="B8" s="193">
        <v>2</v>
      </c>
      <c r="C8" s="193">
        <v>3</v>
      </c>
      <c r="D8" s="193">
        <v>4</v>
      </c>
      <c r="E8" s="193">
        <v>5</v>
      </c>
      <c r="F8" s="193">
        <v>6</v>
      </c>
      <c r="G8" s="193">
        <v>7</v>
      </c>
      <c r="H8" s="193">
        <v>8</v>
      </c>
      <c r="I8" s="193">
        <v>9</v>
      </c>
    </row>
    <row r="9" spans="1:10" s="227" customFormat="1" ht="33" customHeight="1" x14ac:dyDescent="0.2">
      <c r="A9" s="193">
        <v>1</v>
      </c>
      <c r="B9" s="270" t="s">
        <v>197</v>
      </c>
      <c r="C9" s="271"/>
      <c r="D9" s="271"/>
      <c r="E9" s="272"/>
      <c r="F9" s="271"/>
      <c r="G9" s="271"/>
      <c r="H9" s="271"/>
      <c r="I9" s="271"/>
    </row>
    <row r="10" spans="1:10" s="227" customFormat="1" ht="140.25" x14ac:dyDescent="0.2">
      <c r="A10" s="182" t="s">
        <v>198</v>
      </c>
      <c r="B10" s="192" t="s">
        <v>263</v>
      </c>
      <c r="C10" s="193" t="s">
        <v>199</v>
      </c>
      <c r="D10" s="203">
        <v>87.9</v>
      </c>
      <c r="E10" s="188">
        <v>77</v>
      </c>
      <c r="F10" s="193">
        <v>75</v>
      </c>
      <c r="G10" s="193" t="s">
        <v>324</v>
      </c>
      <c r="H10" s="193">
        <v>1</v>
      </c>
      <c r="I10" s="235" t="s">
        <v>1002</v>
      </c>
      <c r="J10" s="247"/>
    </row>
    <row r="11" spans="1:10" s="227" customFormat="1" ht="30" x14ac:dyDescent="0.2">
      <c r="A11" s="182" t="s">
        <v>200</v>
      </c>
      <c r="B11" s="220" t="s">
        <v>310</v>
      </c>
      <c r="C11" s="193" t="s">
        <v>199</v>
      </c>
      <c r="D11" s="204" t="s">
        <v>39</v>
      </c>
      <c r="E11" s="188">
        <v>88</v>
      </c>
      <c r="F11" s="193">
        <v>86</v>
      </c>
      <c r="G11" s="193" t="s">
        <v>324</v>
      </c>
      <c r="H11" s="224">
        <f>F11/E11</f>
        <v>0.97727272727272729</v>
      </c>
      <c r="I11" s="220"/>
      <c r="J11" s="247"/>
    </row>
    <row r="12" spans="1:10" s="227" customFormat="1" ht="45" x14ac:dyDescent="0.2">
      <c r="A12" s="182" t="s">
        <v>201</v>
      </c>
      <c r="B12" s="220" t="s">
        <v>311</v>
      </c>
      <c r="C12" s="193" t="s">
        <v>199</v>
      </c>
      <c r="D12" s="203" t="s">
        <v>39</v>
      </c>
      <c r="E12" s="188">
        <v>84</v>
      </c>
      <c r="F12" s="193">
        <v>79.400000000000006</v>
      </c>
      <c r="G12" s="193" t="s">
        <v>324</v>
      </c>
      <c r="H12" s="224">
        <f>F12/E12</f>
        <v>0.94523809523809532</v>
      </c>
      <c r="I12" s="220"/>
      <c r="J12" s="247"/>
    </row>
    <row r="13" spans="1:10" s="227" customFormat="1" ht="105" x14ac:dyDescent="0.2">
      <c r="A13" s="182" t="s">
        <v>312</v>
      </c>
      <c r="B13" s="192" t="s">
        <v>313</v>
      </c>
      <c r="C13" s="193" t="s">
        <v>208</v>
      </c>
      <c r="D13" s="203" t="s">
        <v>39</v>
      </c>
      <c r="E13" s="188">
        <v>50</v>
      </c>
      <c r="F13" s="193">
        <v>282</v>
      </c>
      <c r="G13" s="193" t="s">
        <v>323</v>
      </c>
      <c r="H13" s="193">
        <v>1</v>
      </c>
      <c r="I13" s="192"/>
      <c r="J13" s="247"/>
    </row>
    <row r="14" spans="1:10" s="227" customFormat="1" ht="75" x14ac:dyDescent="0.2">
      <c r="A14" s="182" t="s">
        <v>204</v>
      </c>
      <c r="B14" s="220" t="s">
        <v>202</v>
      </c>
      <c r="C14" s="193" t="s">
        <v>203</v>
      </c>
      <c r="D14" s="203">
        <v>19.5</v>
      </c>
      <c r="E14" s="188">
        <v>12.5</v>
      </c>
      <c r="F14" s="193">
        <v>16.100000000000001</v>
      </c>
      <c r="G14" s="193" t="s">
        <v>324</v>
      </c>
      <c r="H14" s="193">
        <v>1</v>
      </c>
      <c r="I14" s="192"/>
      <c r="J14" s="247"/>
    </row>
    <row r="15" spans="1:10" s="227" customFormat="1" ht="60" x14ac:dyDescent="0.2">
      <c r="A15" s="182" t="s">
        <v>206</v>
      </c>
      <c r="B15" s="220" t="s">
        <v>205</v>
      </c>
      <c r="C15" s="193" t="s">
        <v>203</v>
      </c>
      <c r="D15" s="203">
        <v>11.7</v>
      </c>
      <c r="E15" s="188">
        <v>8.5</v>
      </c>
      <c r="F15" s="193">
        <v>11.3</v>
      </c>
      <c r="G15" s="193" t="s">
        <v>324</v>
      </c>
      <c r="H15" s="193">
        <v>1</v>
      </c>
      <c r="I15" s="193"/>
      <c r="J15" s="247"/>
    </row>
    <row r="16" spans="1:10" s="227" customFormat="1" ht="45" x14ac:dyDescent="0.2">
      <c r="A16" s="182" t="s">
        <v>260</v>
      </c>
      <c r="B16" s="220" t="s">
        <v>207</v>
      </c>
      <c r="C16" s="193" t="s">
        <v>208</v>
      </c>
      <c r="D16" s="204">
        <v>40</v>
      </c>
      <c r="E16" s="188">
        <v>14</v>
      </c>
      <c r="F16" s="193">
        <v>66</v>
      </c>
      <c r="G16" s="193" t="s">
        <v>323</v>
      </c>
      <c r="H16" s="193">
        <v>1</v>
      </c>
      <c r="I16" s="193"/>
      <c r="J16" s="247"/>
    </row>
    <row r="17" spans="1:10" s="227" customFormat="1" ht="30" x14ac:dyDescent="0.2">
      <c r="A17" s="182" t="s">
        <v>261</v>
      </c>
      <c r="B17" s="220" t="s">
        <v>314</v>
      </c>
      <c r="C17" s="193" t="s">
        <v>199</v>
      </c>
      <c r="D17" s="203" t="s">
        <v>39</v>
      </c>
      <c r="E17" s="188">
        <v>3</v>
      </c>
      <c r="F17" s="193">
        <v>0</v>
      </c>
      <c r="G17" s="193" t="s">
        <v>324</v>
      </c>
      <c r="H17" s="193">
        <v>0</v>
      </c>
      <c r="I17" s="193"/>
      <c r="J17" s="247"/>
    </row>
    <row r="18" spans="1:10" s="227" customFormat="1" ht="45" customHeight="1" x14ac:dyDescent="0.2">
      <c r="A18" s="193"/>
      <c r="B18" s="270" t="s">
        <v>209</v>
      </c>
      <c r="C18" s="270"/>
      <c r="D18" s="270"/>
      <c r="E18" s="264"/>
      <c r="F18" s="270"/>
      <c r="G18" s="270"/>
      <c r="H18" s="270"/>
      <c r="I18" s="270"/>
      <c r="J18" s="247"/>
    </row>
    <row r="19" spans="1:10" s="227" customFormat="1" ht="127.5" x14ac:dyDescent="0.2">
      <c r="A19" s="194" t="s">
        <v>210</v>
      </c>
      <c r="B19" s="192" t="s">
        <v>211</v>
      </c>
      <c r="C19" s="192" t="s">
        <v>199</v>
      </c>
      <c r="D19" s="220">
        <v>75.400000000000006</v>
      </c>
      <c r="E19" s="188">
        <v>75</v>
      </c>
      <c r="F19" s="220">
        <v>72</v>
      </c>
      <c r="G19" s="220" t="s">
        <v>324</v>
      </c>
      <c r="H19" s="220">
        <v>1</v>
      </c>
      <c r="I19" s="235" t="s">
        <v>971</v>
      </c>
      <c r="J19" s="247"/>
    </row>
    <row r="20" spans="1:10" s="227" customFormat="1" ht="60" x14ac:dyDescent="0.2">
      <c r="A20" s="195" t="s">
        <v>212</v>
      </c>
      <c r="B20" s="192" t="s">
        <v>213</v>
      </c>
      <c r="C20" s="196" t="s">
        <v>199</v>
      </c>
      <c r="D20" s="183">
        <v>35</v>
      </c>
      <c r="E20" s="188">
        <v>18</v>
      </c>
      <c r="F20" s="183">
        <v>35</v>
      </c>
      <c r="G20" s="183" t="s">
        <v>323</v>
      </c>
      <c r="H20" s="183">
        <v>1</v>
      </c>
      <c r="I20" s="220"/>
      <c r="J20" s="247"/>
    </row>
    <row r="21" spans="1:10" s="227" customFormat="1" ht="105.75" customHeight="1" x14ac:dyDescent="0.2">
      <c r="A21" s="195" t="s">
        <v>214</v>
      </c>
      <c r="B21" s="192" t="s">
        <v>215</v>
      </c>
      <c r="C21" s="196" t="s">
        <v>216</v>
      </c>
      <c r="D21" s="183">
        <v>114</v>
      </c>
      <c r="E21" s="188">
        <v>113</v>
      </c>
      <c r="F21" s="183">
        <v>114</v>
      </c>
      <c r="G21" s="183" t="s">
        <v>323</v>
      </c>
      <c r="H21" s="183">
        <v>1</v>
      </c>
      <c r="I21" s="220"/>
      <c r="J21" s="247"/>
    </row>
    <row r="22" spans="1:10" s="248" customFormat="1" ht="147.75" customHeight="1" x14ac:dyDescent="0.2">
      <c r="A22" s="195" t="s">
        <v>217</v>
      </c>
      <c r="B22" s="192" t="s">
        <v>218</v>
      </c>
      <c r="C22" s="196" t="s">
        <v>216</v>
      </c>
      <c r="D22" s="183">
        <v>0</v>
      </c>
      <c r="E22" s="188">
        <v>9</v>
      </c>
      <c r="F22" s="183">
        <v>4</v>
      </c>
      <c r="G22" s="183" t="s">
        <v>323</v>
      </c>
      <c r="H22" s="183">
        <v>1</v>
      </c>
      <c r="I22" s="235" t="s">
        <v>975</v>
      </c>
      <c r="J22" s="247"/>
    </row>
    <row r="23" spans="1:10" s="249" customFormat="1" ht="30" x14ac:dyDescent="0.2">
      <c r="A23" s="195" t="s">
        <v>219</v>
      </c>
      <c r="B23" s="192" t="s">
        <v>220</v>
      </c>
      <c r="C23" s="196" t="s">
        <v>216</v>
      </c>
      <c r="D23" s="183">
        <v>13</v>
      </c>
      <c r="E23" s="188">
        <v>13</v>
      </c>
      <c r="F23" s="183">
        <v>13</v>
      </c>
      <c r="G23" s="183" t="s">
        <v>323</v>
      </c>
      <c r="H23" s="183">
        <v>1</v>
      </c>
      <c r="I23" s="220"/>
      <c r="J23" s="247"/>
    </row>
    <row r="24" spans="1:10" s="249" customFormat="1" ht="105" x14ac:dyDescent="0.2">
      <c r="A24" s="195" t="s">
        <v>221</v>
      </c>
      <c r="B24" s="192" t="s">
        <v>222</v>
      </c>
      <c r="C24" s="196" t="s">
        <v>199</v>
      </c>
      <c r="D24" s="183">
        <v>82</v>
      </c>
      <c r="E24" s="188">
        <v>70</v>
      </c>
      <c r="F24" s="183">
        <v>88</v>
      </c>
      <c r="G24" s="183" t="s">
        <v>323</v>
      </c>
      <c r="H24" s="183">
        <v>1</v>
      </c>
      <c r="I24" s="220"/>
      <c r="J24" s="247"/>
    </row>
    <row r="25" spans="1:10" s="249" customFormat="1" ht="86.1" customHeight="1" x14ac:dyDescent="0.2">
      <c r="A25" s="195" t="s">
        <v>301</v>
      </c>
      <c r="B25" s="192" t="s">
        <v>223</v>
      </c>
      <c r="C25" s="196" t="s">
        <v>216</v>
      </c>
      <c r="D25" s="204">
        <v>2</v>
      </c>
      <c r="E25" s="188">
        <v>1</v>
      </c>
      <c r="F25" s="206">
        <v>1</v>
      </c>
      <c r="G25" s="206" t="s">
        <v>324</v>
      </c>
      <c r="H25" s="206">
        <v>1</v>
      </c>
      <c r="I25" s="196"/>
      <c r="J25" s="247"/>
    </row>
    <row r="26" spans="1:10" s="249" customFormat="1" ht="86.1" customHeight="1" x14ac:dyDescent="0.2">
      <c r="A26" s="194" t="s">
        <v>302</v>
      </c>
      <c r="B26" s="192" t="s">
        <v>970</v>
      </c>
      <c r="C26" s="196" t="s">
        <v>293</v>
      </c>
      <c r="D26" s="204">
        <v>35</v>
      </c>
      <c r="E26" s="188">
        <v>18</v>
      </c>
      <c r="F26" s="204">
        <v>20.303000000000001</v>
      </c>
      <c r="G26" s="206" t="s">
        <v>323</v>
      </c>
      <c r="H26" s="206">
        <v>1</v>
      </c>
      <c r="I26" s="196"/>
      <c r="J26" s="247"/>
    </row>
    <row r="27" spans="1:10" s="249" customFormat="1" ht="86.1" customHeight="1" x14ac:dyDescent="0.2">
      <c r="A27" s="194" t="s">
        <v>316</v>
      </c>
      <c r="B27" s="192" t="s">
        <v>315</v>
      </c>
      <c r="C27" s="196" t="s">
        <v>293</v>
      </c>
      <c r="D27" s="205" t="s">
        <v>39</v>
      </c>
      <c r="E27" s="188">
        <v>1.232</v>
      </c>
      <c r="F27" s="204">
        <v>1.5169999999999999</v>
      </c>
      <c r="G27" s="206" t="s">
        <v>323</v>
      </c>
      <c r="H27" s="206">
        <v>1</v>
      </c>
      <c r="I27" s="196"/>
      <c r="J27" s="247"/>
    </row>
    <row r="28" spans="1:10" s="249" customFormat="1" ht="86.1" customHeight="1" x14ac:dyDescent="0.2">
      <c r="A28" s="224" t="s">
        <v>317</v>
      </c>
      <c r="B28" s="192" t="s">
        <v>318</v>
      </c>
      <c r="C28" s="196" t="s">
        <v>216</v>
      </c>
      <c r="D28" s="205" t="s">
        <v>39</v>
      </c>
      <c r="E28" s="188">
        <v>30</v>
      </c>
      <c r="F28" s="206">
        <v>28</v>
      </c>
      <c r="G28" s="206" t="s">
        <v>323</v>
      </c>
      <c r="H28" s="206">
        <v>0</v>
      </c>
      <c r="I28" s="196"/>
      <c r="J28" s="247"/>
    </row>
    <row r="29" spans="1:10" s="250" customFormat="1" ht="31.15" customHeight="1" x14ac:dyDescent="0.2">
      <c r="A29" s="273" t="s">
        <v>224</v>
      </c>
      <c r="B29" s="270"/>
      <c r="C29" s="274"/>
      <c r="D29" s="270"/>
      <c r="E29" s="274"/>
      <c r="F29" s="274"/>
      <c r="G29" s="274"/>
      <c r="H29" s="274"/>
      <c r="I29" s="274"/>
      <c r="J29" s="247"/>
    </row>
    <row r="30" spans="1:10" s="250" customFormat="1" ht="60" x14ac:dyDescent="0.2">
      <c r="A30" s="197" t="s">
        <v>84</v>
      </c>
      <c r="B30" s="192" t="s">
        <v>225</v>
      </c>
      <c r="C30" s="192" t="s">
        <v>226</v>
      </c>
      <c r="D30" s="208" t="s">
        <v>285</v>
      </c>
      <c r="E30" s="208" t="s">
        <v>227</v>
      </c>
      <c r="F30" s="211" t="s">
        <v>285</v>
      </c>
      <c r="G30" s="211" t="s">
        <v>967</v>
      </c>
      <c r="H30" s="211" t="s">
        <v>968</v>
      </c>
      <c r="I30" s="207"/>
      <c r="J30" s="247"/>
    </row>
    <row r="31" spans="1:10" s="250" customFormat="1" ht="75.75" customHeight="1" x14ac:dyDescent="0.2">
      <c r="A31" s="197" t="s">
        <v>94</v>
      </c>
      <c r="B31" s="192" t="s">
        <v>228</v>
      </c>
      <c r="C31" s="192" t="s">
        <v>226</v>
      </c>
      <c r="D31" s="209">
        <v>4048</v>
      </c>
      <c r="E31" s="209">
        <v>2550</v>
      </c>
      <c r="F31" s="212" t="s">
        <v>966</v>
      </c>
      <c r="G31" s="212" t="s">
        <v>323</v>
      </c>
      <c r="H31" s="212" t="s">
        <v>968</v>
      </c>
      <c r="I31" s="207"/>
      <c r="J31" s="247"/>
    </row>
    <row r="32" spans="1:10" s="250" customFormat="1" ht="90" x14ac:dyDescent="0.2">
      <c r="A32" s="197" t="s">
        <v>98</v>
      </c>
      <c r="B32" s="192" t="s">
        <v>229</v>
      </c>
      <c r="C32" s="192" t="s">
        <v>226</v>
      </c>
      <c r="D32" s="213" t="s">
        <v>286</v>
      </c>
      <c r="E32" s="213" t="s">
        <v>965</v>
      </c>
      <c r="F32" s="212" t="s">
        <v>286</v>
      </c>
      <c r="G32" s="212" t="s">
        <v>967</v>
      </c>
      <c r="H32" s="212" t="s">
        <v>968</v>
      </c>
      <c r="I32" s="207"/>
      <c r="J32" s="247"/>
    </row>
    <row r="33" spans="1:14" s="250" customFormat="1" ht="90" x14ac:dyDescent="0.2">
      <c r="A33" s="197" t="s">
        <v>101</v>
      </c>
      <c r="B33" s="192" t="s">
        <v>230</v>
      </c>
      <c r="C33" s="192" t="s">
        <v>226</v>
      </c>
      <c r="D33" s="213" t="s">
        <v>287</v>
      </c>
      <c r="E33" s="213" t="s">
        <v>287</v>
      </c>
      <c r="F33" s="212" t="s">
        <v>963</v>
      </c>
      <c r="G33" s="212" t="s">
        <v>323</v>
      </c>
      <c r="H33" s="212" t="s">
        <v>968</v>
      </c>
      <c r="I33" s="207"/>
      <c r="J33" s="247"/>
    </row>
    <row r="34" spans="1:14" s="250" customFormat="1" ht="120" x14ac:dyDescent="0.2">
      <c r="A34" s="197" t="s">
        <v>231</v>
      </c>
      <c r="B34" s="192" t="s">
        <v>232</v>
      </c>
      <c r="C34" s="198" t="s">
        <v>233</v>
      </c>
      <c r="D34" s="213" t="s">
        <v>288</v>
      </c>
      <c r="E34" s="213" t="s">
        <v>288</v>
      </c>
      <c r="F34" s="212" t="s">
        <v>964</v>
      </c>
      <c r="G34" s="212" t="s">
        <v>323</v>
      </c>
      <c r="H34" s="212" t="s">
        <v>968</v>
      </c>
      <c r="I34" s="207"/>
      <c r="J34" s="247"/>
    </row>
    <row r="35" spans="1:14" s="250" customFormat="1" ht="90.75" customHeight="1" x14ac:dyDescent="0.2">
      <c r="A35" s="197" t="s">
        <v>234</v>
      </c>
      <c r="B35" s="192" t="s">
        <v>235</v>
      </c>
      <c r="C35" s="192" t="s">
        <v>303</v>
      </c>
      <c r="D35" s="234">
        <v>26.8</v>
      </c>
      <c r="E35" s="214">
        <v>23</v>
      </c>
      <c r="F35" s="212" t="s">
        <v>969</v>
      </c>
      <c r="G35" s="212" t="s">
        <v>324</v>
      </c>
      <c r="H35" s="212" t="s">
        <v>968</v>
      </c>
      <c r="I35" s="207"/>
      <c r="J35" s="247"/>
    </row>
    <row r="36" spans="1:14" s="250" customFormat="1" ht="150" x14ac:dyDescent="0.2">
      <c r="A36" s="199" t="s">
        <v>236</v>
      </c>
      <c r="B36" s="237" t="s">
        <v>961</v>
      </c>
      <c r="C36" s="200" t="s">
        <v>233</v>
      </c>
      <c r="D36" s="209">
        <v>80.2</v>
      </c>
      <c r="E36" s="236">
        <v>37.5</v>
      </c>
      <c r="F36" s="210">
        <v>75.8</v>
      </c>
      <c r="G36" s="210" t="s">
        <v>324</v>
      </c>
      <c r="H36" s="216">
        <v>1</v>
      </c>
      <c r="I36" s="251"/>
      <c r="J36" s="247"/>
    </row>
    <row r="37" spans="1:14" s="250" customFormat="1" ht="105" x14ac:dyDescent="0.2">
      <c r="A37" s="199" t="s">
        <v>284</v>
      </c>
      <c r="B37" s="237" t="s">
        <v>962</v>
      </c>
      <c r="C37" s="200" t="s">
        <v>240</v>
      </c>
      <c r="D37" s="215">
        <v>5</v>
      </c>
      <c r="E37" s="215">
        <v>6</v>
      </c>
      <c r="F37" s="216">
        <v>6</v>
      </c>
      <c r="G37" s="216" t="s">
        <v>324</v>
      </c>
      <c r="H37" s="216">
        <v>1</v>
      </c>
      <c r="I37" s="252"/>
      <c r="J37" s="247"/>
    </row>
    <row r="38" spans="1:14" s="250" customFormat="1" ht="31.15" customHeight="1" x14ac:dyDescent="0.2">
      <c r="A38" s="257" t="s">
        <v>253</v>
      </c>
      <c r="B38" s="257"/>
      <c r="C38" s="257"/>
      <c r="D38" s="257"/>
      <c r="E38" s="257"/>
      <c r="F38" s="257"/>
      <c r="G38" s="257"/>
      <c r="H38" s="257"/>
      <c r="I38" s="257"/>
    </row>
    <row r="39" spans="1:14" s="250" customFormat="1" ht="31.15" customHeight="1" x14ac:dyDescent="0.2">
      <c r="A39" s="257" t="s">
        <v>254</v>
      </c>
      <c r="B39" s="257"/>
      <c r="C39" s="257"/>
      <c r="D39" s="257"/>
      <c r="E39" s="257"/>
      <c r="F39" s="257"/>
      <c r="G39" s="257"/>
      <c r="H39" s="257"/>
      <c r="I39" s="257"/>
    </row>
    <row r="40" spans="1:14" s="250" customFormat="1" ht="31.15" customHeight="1" x14ac:dyDescent="0.2">
      <c r="A40" s="258" t="s">
        <v>173</v>
      </c>
      <c r="B40" s="259"/>
      <c r="C40" s="259"/>
      <c r="D40" s="259"/>
      <c r="E40" s="259"/>
      <c r="F40" s="259"/>
      <c r="G40" s="259"/>
      <c r="H40" s="259"/>
      <c r="I40" s="260"/>
    </row>
    <row r="41" spans="1:14" ht="78.75" x14ac:dyDescent="0.2">
      <c r="A41" s="188" t="s">
        <v>174</v>
      </c>
      <c r="B41" s="188" t="s">
        <v>239</v>
      </c>
      <c r="C41" s="188" t="s">
        <v>240</v>
      </c>
      <c r="D41" s="217">
        <v>176</v>
      </c>
      <c r="E41" s="217">
        <v>90</v>
      </c>
      <c r="F41" s="181">
        <v>1537</v>
      </c>
      <c r="G41" s="217" t="s">
        <v>323</v>
      </c>
      <c r="H41" s="217">
        <v>1</v>
      </c>
      <c r="I41" s="201"/>
      <c r="J41" s="190"/>
      <c r="K41" s="190" t="s">
        <v>982</v>
      </c>
      <c r="L41" s="191" t="s">
        <v>981</v>
      </c>
    </row>
    <row r="42" spans="1:14" ht="90.75" customHeight="1" x14ac:dyDescent="0.2">
      <c r="A42" s="188" t="s">
        <v>176</v>
      </c>
      <c r="B42" s="188" t="s">
        <v>241</v>
      </c>
      <c r="C42" s="188" t="s">
        <v>240</v>
      </c>
      <c r="D42" s="217">
        <v>95</v>
      </c>
      <c r="E42" s="217">
        <v>60</v>
      </c>
      <c r="F42" s="181">
        <v>316</v>
      </c>
      <c r="G42" s="217" t="s">
        <v>323</v>
      </c>
      <c r="H42" s="217">
        <v>1</v>
      </c>
      <c r="I42" s="201"/>
      <c r="J42" s="190"/>
      <c r="K42" s="191"/>
    </row>
    <row r="43" spans="1:14" ht="78.75" x14ac:dyDescent="0.2">
      <c r="A43" s="188" t="s">
        <v>177</v>
      </c>
      <c r="B43" s="188" t="s">
        <v>242</v>
      </c>
      <c r="C43" s="188" t="s">
        <v>240</v>
      </c>
      <c r="D43" s="217">
        <v>10</v>
      </c>
      <c r="E43" s="217">
        <v>10</v>
      </c>
      <c r="F43" s="181">
        <v>10</v>
      </c>
      <c r="G43" s="217" t="s">
        <v>323</v>
      </c>
      <c r="H43" s="217">
        <v>1</v>
      </c>
      <c r="I43" s="201"/>
      <c r="J43" s="190"/>
      <c r="K43" s="191"/>
    </row>
    <row r="44" spans="1:14" ht="63" x14ac:dyDescent="0.2">
      <c r="A44" s="188" t="s">
        <v>184</v>
      </c>
      <c r="B44" s="188" t="s">
        <v>243</v>
      </c>
      <c r="C44" s="188" t="s">
        <v>244</v>
      </c>
      <c r="D44" s="217">
        <v>2580</v>
      </c>
      <c r="E44" s="217">
        <v>26500</v>
      </c>
      <c r="F44" s="181">
        <v>33465</v>
      </c>
      <c r="G44" s="217" t="s">
        <v>323</v>
      </c>
      <c r="H44" s="217">
        <v>1</v>
      </c>
      <c r="I44" s="189"/>
      <c r="J44" s="186"/>
      <c r="K44" s="253" t="s">
        <v>984</v>
      </c>
      <c r="L44" s="191" t="s">
        <v>983</v>
      </c>
    </row>
    <row r="45" spans="1:14" ht="146.25" customHeight="1" x14ac:dyDescent="0.2">
      <c r="A45" s="188" t="s">
        <v>185</v>
      </c>
      <c r="B45" s="188" t="s">
        <v>245</v>
      </c>
      <c r="C45" s="188" t="s">
        <v>199</v>
      </c>
      <c r="D45" s="217">
        <v>5.8</v>
      </c>
      <c r="E45" s="217">
        <v>8.6</v>
      </c>
      <c r="F45" s="181">
        <v>9.3000000000000007</v>
      </c>
      <c r="G45" s="217" t="s">
        <v>323</v>
      </c>
      <c r="H45" s="217">
        <v>1</v>
      </c>
      <c r="I45" s="222"/>
      <c r="J45" s="254" t="s">
        <v>980</v>
      </c>
      <c r="K45" s="190" t="s">
        <v>976</v>
      </c>
      <c r="L45" s="191" t="s">
        <v>977</v>
      </c>
      <c r="M45" s="254" t="s">
        <v>978</v>
      </c>
      <c r="N45" s="254" t="s">
        <v>979</v>
      </c>
    </row>
    <row r="46" spans="1:14" ht="94.5" x14ac:dyDescent="0.2">
      <c r="A46" s="188" t="s">
        <v>186</v>
      </c>
      <c r="B46" s="188" t="s">
        <v>246</v>
      </c>
      <c r="C46" s="188" t="s">
        <v>240</v>
      </c>
      <c r="D46" s="217">
        <v>908</v>
      </c>
      <c r="E46" s="217">
        <v>890</v>
      </c>
      <c r="F46" s="181">
        <v>1459</v>
      </c>
      <c r="G46" s="217" t="s">
        <v>323</v>
      </c>
      <c r="H46" s="217">
        <v>1</v>
      </c>
      <c r="I46" s="201"/>
      <c r="J46" s="190"/>
      <c r="K46" s="190" t="s">
        <v>989</v>
      </c>
      <c r="L46" s="191" t="s">
        <v>985</v>
      </c>
      <c r="M46" s="228" t="s">
        <v>992</v>
      </c>
    </row>
    <row r="47" spans="1:14" ht="110.25" x14ac:dyDescent="0.2">
      <c r="A47" s="188" t="s">
        <v>247</v>
      </c>
      <c r="B47" s="188" t="s">
        <v>248</v>
      </c>
      <c r="C47" s="188" t="s">
        <v>240</v>
      </c>
      <c r="D47" s="217">
        <v>207</v>
      </c>
      <c r="E47" s="217">
        <v>120</v>
      </c>
      <c r="F47" s="238">
        <v>154</v>
      </c>
      <c r="G47" s="217" t="s">
        <v>323</v>
      </c>
      <c r="H47" s="217">
        <v>1</v>
      </c>
      <c r="I47" s="202"/>
      <c r="J47" s="185"/>
      <c r="K47" s="184"/>
    </row>
    <row r="48" spans="1:14" ht="47.25" x14ac:dyDescent="0.2">
      <c r="A48" s="188" t="s">
        <v>249</v>
      </c>
      <c r="B48" s="188" t="s">
        <v>250</v>
      </c>
      <c r="C48" s="188" t="s">
        <v>240</v>
      </c>
      <c r="D48" s="217">
        <v>261</v>
      </c>
      <c r="E48" s="217">
        <v>215</v>
      </c>
      <c r="F48" s="181">
        <v>123</v>
      </c>
      <c r="G48" s="217" t="s">
        <v>323</v>
      </c>
      <c r="H48" s="217">
        <v>1</v>
      </c>
      <c r="I48" s="201"/>
      <c r="J48" s="190"/>
      <c r="K48" s="191" t="s">
        <v>988</v>
      </c>
      <c r="L48" s="228" t="s">
        <v>990</v>
      </c>
      <c r="M48" s="228" t="s">
        <v>991</v>
      </c>
    </row>
    <row r="49" spans="1:12" ht="110.25" x14ac:dyDescent="0.2">
      <c r="A49" s="188" t="s">
        <v>251</v>
      </c>
      <c r="B49" s="188" t="s">
        <v>252</v>
      </c>
      <c r="C49" s="188" t="s">
        <v>244</v>
      </c>
      <c r="D49" s="217">
        <v>2839</v>
      </c>
      <c r="E49" s="217">
        <v>3790</v>
      </c>
      <c r="F49" s="181">
        <v>1083</v>
      </c>
      <c r="G49" s="217" t="s">
        <v>323</v>
      </c>
      <c r="H49" s="217">
        <v>1</v>
      </c>
      <c r="I49" s="189"/>
      <c r="J49" s="185"/>
      <c r="K49" s="190" t="s">
        <v>987</v>
      </c>
      <c r="L49" s="191" t="s">
        <v>986</v>
      </c>
    </row>
    <row r="50" spans="1:12" ht="63" x14ac:dyDescent="0.2">
      <c r="A50" s="187" t="s">
        <v>255</v>
      </c>
      <c r="B50" s="188" t="s">
        <v>300</v>
      </c>
      <c r="C50" s="188" t="s">
        <v>199</v>
      </c>
      <c r="D50" s="217">
        <v>2.12</v>
      </c>
      <c r="E50" s="217">
        <v>2.6</v>
      </c>
      <c r="F50" s="181">
        <v>2.6</v>
      </c>
      <c r="G50" s="217" t="s">
        <v>323</v>
      </c>
      <c r="H50" s="217">
        <v>1</v>
      </c>
      <c r="I50" s="222"/>
      <c r="J50" s="190"/>
      <c r="K50" s="190"/>
    </row>
    <row r="51" spans="1:12" ht="15" customHeight="1" x14ac:dyDescent="0.2">
      <c r="A51" s="267" t="s">
        <v>289</v>
      </c>
      <c r="B51" s="268"/>
      <c r="C51" s="268"/>
      <c r="D51" s="268"/>
      <c r="E51" s="268"/>
      <c r="F51" s="268"/>
      <c r="G51" s="268"/>
      <c r="H51" s="268"/>
      <c r="I51" s="269"/>
    </row>
    <row r="52" spans="1:12" ht="60" x14ac:dyDescent="0.2">
      <c r="A52" s="219" t="s">
        <v>290</v>
      </c>
      <c r="B52" s="219" t="s">
        <v>304</v>
      </c>
      <c r="C52" s="220" t="s">
        <v>216</v>
      </c>
      <c r="D52" s="220" t="s">
        <v>39</v>
      </c>
      <c r="E52" s="220">
        <v>12</v>
      </c>
      <c r="F52" s="220">
        <v>16</v>
      </c>
      <c r="G52" s="217" t="s">
        <v>323</v>
      </c>
      <c r="H52" s="217">
        <v>1</v>
      </c>
      <c r="I52" s="192"/>
    </row>
    <row r="53" spans="1:12" ht="45" x14ac:dyDescent="0.2">
      <c r="A53" s="218" t="s">
        <v>291</v>
      </c>
      <c r="B53" s="218" t="s">
        <v>292</v>
      </c>
      <c r="C53" s="220" t="s">
        <v>293</v>
      </c>
      <c r="D53" s="220">
        <v>2.73</v>
      </c>
      <c r="E53" s="220">
        <v>2.73</v>
      </c>
      <c r="F53" s="220">
        <v>2.73</v>
      </c>
      <c r="G53" s="217" t="s">
        <v>323</v>
      </c>
      <c r="H53" s="217">
        <v>1</v>
      </c>
      <c r="I53" s="220"/>
    </row>
    <row r="54" spans="1:12" ht="45" x14ac:dyDescent="0.2">
      <c r="A54" s="218" t="s">
        <v>294</v>
      </c>
      <c r="B54" s="218" t="s">
        <v>305</v>
      </c>
      <c r="C54" s="220" t="s">
        <v>216</v>
      </c>
      <c r="D54" s="220">
        <v>18</v>
      </c>
      <c r="E54" s="220">
        <v>18</v>
      </c>
      <c r="F54" s="220">
        <v>18</v>
      </c>
      <c r="G54" s="217" t="s">
        <v>323</v>
      </c>
      <c r="H54" s="217">
        <v>1</v>
      </c>
      <c r="I54" s="220"/>
    </row>
    <row r="55" spans="1:12" ht="30" x14ac:dyDescent="0.2">
      <c r="A55" s="218" t="s">
        <v>295</v>
      </c>
      <c r="B55" s="218" t="s">
        <v>296</v>
      </c>
      <c r="C55" s="220" t="s">
        <v>293</v>
      </c>
      <c r="D55" s="220">
        <v>17.399999999999999</v>
      </c>
      <c r="E55" s="220">
        <v>17.45</v>
      </c>
      <c r="F55" s="220">
        <v>17.45</v>
      </c>
      <c r="G55" s="217" t="s">
        <v>323</v>
      </c>
      <c r="H55" s="217">
        <v>1</v>
      </c>
      <c r="I55" s="220"/>
    </row>
    <row r="56" spans="1:12" ht="135" x14ac:dyDescent="0.2">
      <c r="A56" s="218" t="s">
        <v>297</v>
      </c>
      <c r="B56" s="218" t="s">
        <v>298</v>
      </c>
      <c r="C56" s="220" t="s">
        <v>293</v>
      </c>
      <c r="D56" s="220">
        <v>16.2</v>
      </c>
      <c r="E56" s="220">
        <v>19.100000000000001</v>
      </c>
      <c r="F56" s="220">
        <v>20.6</v>
      </c>
      <c r="G56" s="217" t="s">
        <v>323</v>
      </c>
      <c r="H56" s="217">
        <v>1</v>
      </c>
      <c r="I56" s="220"/>
    </row>
    <row r="57" spans="1:12" ht="126" x14ac:dyDescent="0.2">
      <c r="A57" s="223" t="s">
        <v>306</v>
      </c>
      <c r="B57" s="188" t="s">
        <v>307</v>
      </c>
      <c r="C57" s="223" t="s">
        <v>216</v>
      </c>
      <c r="D57" s="223" t="s">
        <v>39</v>
      </c>
      <c r="E57" s="223">
        <v>1</v>
      </c>
      <c r="F57" s="223">
        <v>1</v>
      </c>
      <c r="G57" s="217" t="s">
        <v>323</v>
      </c>
      <c r="H57" s="217">
        <v>1</v>
      </c>
      <c r="I57" s="223"/>
    </row>
    <row r="77" spans="2:2" x14ac:dyDescent="0.2">
      <c r="B77" s="248"/>
    </row>
  </sheetData>
  <mergeCells count="18">
    <mergeCell ref="H1:I1"/>
    <mergeCell ref="A3:I3"/>
    <mergeCell ref="A5:A7"/>
    <mergeCell ref="B5:B7"/>
    <mergeCell ref="C5:C7"/>
    <mergeCell ref="D5:F5"/>
    <mergeCell ref="I5:I7"/>
    <mergeCell ref="D6:D7"/>
    <mergeCell ref="E6:F6"/>
    <mergeCell ref="A39:I39"/>
    <mergeCell ref="A40:I40"/>
    <mergeCell ref="G5:G7"/>
    <mergeCell ref="H5:H7"/>
    <mergeCell ref="A51:I51"/>
    <mergeCell ref="B9:I9"/>
    <mergeCell ref="B18:I18"/>
    <mergeCell ref="A29:I29"/>
    <mergeCell ref="A38:I38"/>
  </mergeCells>
  <pageMargins left="0.70866141732283472" right="0.31496062992125984" top="0.35433070866141736" bottom="0.35433070866141736" header="0.31496062992125984" footer="0.31496062992125984"/>
  <pageSetup paperSize="9" scale="77" fitToHeight="0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"/>
  <sheetViews>
    <sheetView workbookViewId="0"/>
  </sheetViews>
  <sheetFormatPr defaultRowHeight="15" x14ac:dyDescent="0.25"/>
  <cols>
    <col min="1" max="1" width="6.5703125" style="31" customWidth="1"/>
    <col min="2" max="2" width="60.140625" style="32" customWidth="1"/>
    <col min="3" max="3" width="20.85546875" style="32" customWidth="1"/>
    <col min="4" max="4" width="11.5703125" style="33" customWidth="1"/>
    <col min="5" max="5" width="11.7109375" style="33" customWidth="1"/>
    <col min="6" max="6" width="31.140625" style="31" customWidth="1"/>
    <col min="7" max="16384" width="9.140625" style="31"/>
  </cols>
  <sheetData>
    <row r="1" spans="1:6" ht="31.5" x14ac:dyDescent="0.25">
      <c r="A1" s="240"/>
      <c r="B1" s="241"/>
      <c r="C1" s="241"/>
      <c r="D1" s="242"/>
      <c r="E1" s="242"/>
      <c r="F1" s="255" t="s">
        <v>1004</v>
      </c>
    </row>
    <row r="2" spans="1:6" ht="52.5" customHeight="1" x14ac:dyDescent="0.25">
      <c r="A2" s="278" t="s">
        <v>993</v>
      </c>
      <c r="B2" s="279"/>
      <c r="C2" s="279"/>
      <c r="D2" s="279"/>
      <c r="E2" s="279"/>
      <c r="F2" s="279"/>
    </row>
    <row r="4" spans="1:6" ht="73.5" customHeight="1" x14ac:dyDescent="0.25">
      <c r="A4" s="34" t="s">
        <v>396</v>
      </c>
      <c r="B4" s="22" t="s">
        <v>395</v>
      </c>
      <c r="C4" s="22" t="s">
        <v>397</v>
      </c>
      <c r="D4" s="22" t="s">
        <v>398</v>
      </c>
      <c r="E4" s="22" t="s">
        <v>399</v>
      </c>
      <c r="F4" s="22" t="s">
        <v>400</v>
      </c>
    </row>
    <row r="5" spans="1:6" x14ac:dyDescent="0.25">
      <c r="A5" s="22">
        <v>1</v>
      </c>
      <c r="B5" s="22">
        <v>2</v>
      </c>
      <c r="C5" s="22"/>
      <c r="D5" s="22">
        <v>3</v>
      </c>
      <c r="E5" s="22">
        <v>4</v>
      </c>
      <c r="F5" s="22">
        <v>5</v>
      </c>
    </row>
    <row r="6" spans="1:6" ht="42.75" x14ac:dyDescent="0.25">
      <c r="A6" s="28">
        <v>1</v>
      </c>
      <c r="B6" s="35" t="s">
        <v>325</v>
      </c>
      <c r="C6" s="35" t="s">
        <v>972</v>
      </c>
      <c r="D6" s="28" t="s">
        <v>141</v>
      </c>
      <c r="E6" s="28" t="s">
        <v>141</v>
      </c>
      <c r="F6" s="28"/>
    </row>
    <row r="7" spans="1:6" ht="90" x14ac:dyDescent="0.25">
      <c r="A7" s="36" t="s">
        <v>198</v>
      </c>
      <c r="B7" s="23" t="s">
        <v>326</v>
      </c>
      <c r="C7" s="23" t="s">
        <v>973</v>
      </c>
      <c r="D7" s="28" t="s">
        <v>327</v>
      </c>
      <c r="E7" s="180" t="s">
        <v>336</v>
      </c>
      <c r="F7" s="28"/>
    </row>
    <row r="8" spans="1:6" ht="90" x14ac:dyDescent="0.25">
      <c r="A8" s="36" t="s">
        <v>200</v>
      </c>
      <c r="B8" s="23" t="s">
        <v>328</v>
      </c>
      <c r="C8" s="23" t="s">
        <v>973</v>
      </c>
      <c r="D8" s="28" t="s">
        <v>327</v>
      </c>
      <c r="E8" s="180" t="s">
        <v>361</v>
      </c>
      <c r="F8" s="28"/>
    </row>
    <row r="9" spans="1:6" ht="90" x14ac:dyDescent="0.25">
      <c r="A9" s="36" t="s">
        <v>201</v>
      </c>
      <c r="B9" s="23" t="s">
        <v>329</v>
      </c>
      <c r="C9" s="23" t="s">
        <v>973</v>
      </c>
      <c r="D9" s="28" t="s">
        <v>330</v>
      </c>
      <c r="E9" s="180" t="s">
        <v>330</v>
      </c>
      <c r="F9" s="28"/>
    </row>
    <row r="10" spans="1:6" ht="105" x14ac:dyDescent="0.25">
      <c r="A10" s="36" t="s">
        <v>125</v>
      </c>
      <c r="B10" s="23" t="s">
        <v>331</v>
      </c>
      <c r="C10" s="23" t="s">
        <v>973</v>
      </c>
      <c r="D10" s="28" t="s">
        <v>332</v>
      </c>
      <c r="E10" s="180" t="s">
        <v>391</v>
      </c>
      <c r="F10" s="28" t="s">
        <v>996</v>
      </c>
    </row>
    <row r="11" spans="1:6" ht="90" x14ac:dyDescent="0.25">
      <c r="A11" s="20" t="s">
        <v>204</v>
      </c>
      <c r="B11" s="23" t="s">
        <v>333</v>
      </c>
      <c r="C11" s="23" t="s">
        <v>973</v>
      </c>
      <c r="D11" s="24" t="s">
        <v>334</v>
      </c>
      <c r="E11" s="196" t="s">
        <v>334</v>
      </c>
      <c r="F11" s="28"/>
    </row>
    <row r="12" spans="1:6" ht="90" x14ac:dyDescent="0.25">
      <c r="A12" s="20" t="s">
        <v>206</v>
      </c>
      <c r="B12" s="23" t="s">
        <v>335</v>
      </c>
      <c r="C12" s="23" t="s">
        <v>973</v>
      </c>
      <c r="D12" s="24" t="s">
        <v>336</v>
      </c>
      <c r="E12" s="196" t="s">
        <v>336</v>
      </c>
      <c r="F12" s="28" t="s">
        <v>337</v>
      </c>
    </row>
    <row r="13" spans="1:6" ht="105" x14ac:dyDescent="0.25">
      <c r="A13" s="20" t="s">
        <v>260</v>
      </c>
      <c r="B13" s="23" t="s">
        <v>338</v>
      </c>
      <c r="C13" s="23" t="s">
        <v>974</v>
      </c>
      <c r="D13" s="24" t="s">
        <v>327</v>
      </c>
      <c r="E13" s="229" t="s">
        <v>997</v>
      </c>
      <c r="F13" s="28" t="s">
        <v>339</v>
      </c>
    </row>
    <row r="14" spans="1:6" ht="90" x14ac:dyDescent="0.25">
      <c r="A14" s="20" t="s">
        <v>261</v>
      </c>
      <c r="B14" s="23" t="s">
        <v>340</v>
      </c>
      <c r="C14" s="23" t="s">
        <v>973</v>
      </c>
      <c r="D14" s="28" t="s">
        <v>332</v>
      </c>
      <c r="E14" s="192" t="s">
        <v>332</v>
      </c>
      <c r="F14" s="37"/>
    </row>
    <row r="15" spans="1:6" ht="45" x14ac:dyDescent="0.25">
      <c r="A15" s="20" t="s">
        <v>341</v>
      </c>
      <c r="B15" s="23" t="s">
        <v>342</v>
      </c>
      <c r="C15" s="23" t="s">
        <v>974</v>
      </c>
      <c r="D15" s="28" t="s">
        <v>332</v>
      </c>
      <c r="E15" s="192" t="s">
        <v>332</v>
      </c>
      <c r="F15" s="28"/>
    </row>
    <row r="16" spans="1:6" ht="90" x14ac:dyDescent="0.25">
      <c r="A16" s="20" t="s">
        <v>262</v>
      </c>
      <c r="B16" s="23" t="s">
        <v>343</v>
      </c>
      <c r="C16" s="23" t="s">
        <v>973</v>
      </c>
      <c r="D16" s="24" t="s">
        <v>344</v>
      </c>
      <c r="E16" s="192" t="s">
        <v>391</v>
      </c>
      <c r="F16" s="28" t="s">
        <v>998</v>
      </c>
    </row>
    <row r="17" spans="1:6" ht="28.5" x14ac:dyDescent="0.25">
      <c r="A17" s="20" t="s">
        <v>299</v>
      </c>
      <c r="B17" s="35" t="s">
        <v>345</v>
      </c>
      <c r="C17" s="35"/>
      <c r="D17" s="29" t="s">
        <v>141</v>
      </c>
      <c r="E17" s="29" t="s">
        <v>141</v>
      </c>
      <c r="F17" s="29"/>
    </row>
    <row r="18" spans="1:6" ht="45" x14ac:dyDescent="0.25">
      <c r="A18" s="20" t="s">
        <v>346</v>
      </c>
      <c r="B18" s="25" t="s">
        <v>347</v>
      </c>
      <c r="C18" s="25"/>
      <c r="D18" s="24" t="s">
        <v>348</v>
      </c>
      <c r="E18" s="196" t="s">
        <v>348</v>
      </c>
      <c r="F18" s="28"/>
    </row>
    <row r="19" spans="1:6" ht="45" x14ac:dyDescent="0.25">
      <c r="A19" s="20" t="s">
        <v>212</v>
      </c>
      <c r="B19" s="25" t="s">
        <v>349</v>
      </c>
      <c r="C19" s="25"/>
      <c r="D19" s="24" t="s">
        <v>350</v>
      </c>
      <c r="E19" s="196" t="s">
        <v>350</v>
      </c>
      <c r="F19" s="28"/>
    </row>
    <row r="20" spans="1:6" ht="45" x14ac:dyDescent="0.25">
      <c r="A20" s="20" t="s">
        <v>351</v>
      </c>
      <c r="B20" s="25" t="s">
        <v>352</v>
      </c>
      <c r="C20" s="25"/>
      <c r="D20" s="24" t="s">
        <v>336</v>
      </c>
      <c r="E20" s="196" t="s">
        <v>336</v>
      </c>
      <c r="F20" s="28"/>
    </row>
    <row r="21" spans="1:6" ht="75" x14ac:dyDescent="0.25">
      <c r="A21" s="20" t="s">
        <v>353</v>
      </c>
      <c r="B21" s="38" t="s">
        <v>354</v>
      </c>
      <c r="C21" s="38"/>
      <c r="D21" s="24" t="s">
        <v>327</v>
      </c>
      <c r="E21" s="196" t="s">
        <v>327</v>
      </c>
      <c r="F21" s="28"/>
    </row>
    <row r="22" spans="1:6" ht="42.75" x14ac:dyDescent="0.25">
      <c r="A22" s="20" t="s">
        <v>355</v>
      </c>
      <c r="B22" s="39" t="s">
        <v>356</v>
      </c>
      <c r="C22" s="39"/>
      <c r="D22" s="29" t="s">
        <v>141</v>
      </c>
      <c r="E22" s="29" t="s">
        <v>141</v>
      </c>
      <c r="F22" s="29"/>
    </row>
    <row r="23" spans="1:6" ht="113.25" customHeight="1" x14ac:dyDescent="0.25">
      <c r="A23" s="20" t="s">
        <v>84</v>
      </c>
      <c r="B23" s="40" t="s">
        <v>357</v>
      </c>
      <c r="C23" s="40"/>
      <c r="D23" s="26" t="s">
        <v>358</v>
      </c>
      <c r="E23" s="196" t="s">
        <v>336</v>
      </c>
      <c r="F23" s="28"/>
    </row>
    <row r="24" spans="1:6" ht="31.5" x14ac:dyDescent="0.25">
      <c r="A24" s="20" t="s">
        <v>94</v>
      </c>
      <c r="B24" s="40" t="s">
        <v>359</v>
      </c>
      <c r="C24" s="40"/>
      <c r="D24" s="26" t="s">
        <v>327</v>
      </c>
      <c r="E24" s="196" t="s">
        <v>999</v>
      </c>
      <c r="F24" s="42"/>
    </row>
    <row r="25" spans="1:6" ht="47.25" x14ac:dyDescent="0.25">
      <c r="A25" s="20" t="s">
        <v>98</v>
      </c>
      <c r="B25" s="40" t="s">
        <v>360</v>
      </c>
      <c r="C25" s="40"/>
      <c r="D25" s="26" t="s">
        <v>327</v>
      </c>
      <c r="E25" s="26" t="s">
        <v>361</v>
      </c>
      <c r="F25" s="28"/>
    </row>
    <row r="26" spans="1:6" ht="126" x14ac:dyDescent="0.25">
      <c r="A26" s="20" t="s">
        <v>101</v>
      </c>
      <c r="B26" s="43" t="s">
        <v>362</v>
      </c>
      <c r="C26" s="43"/>
      <c r="D26" s="26" t="s">
        <v>363</v>
      </c>
      <c r="E26" s="188" t="s">
        <v>363</v>
      </c>
      <c r="F26" s="28"/>
    </row>
    <row r="27" spans="1:6" ht="148.5" customHeight="1" x14ac:dyDescent="0.25">
      <c r="A27" s="20" t="s">
        <v>231</v>
      </c>
      <c r="B27" s="40" t="s">
        <v>364</v>
      </c>
      <c r="C27" s="40"/>
      <c r="D27" s="26" t="s">
        <v>330</v>
      </c>
      <c r="E27" s="26" t="s">
        <v>330</v>
      </c>
      <c r="F27" s="44"/>
    </row>
    <row r="28" spans="1:6" ht="94.5" x14ac:dyDescent="0.25">
      <c r="A28" s="20" t="s">
        <v>234</v>
      </c>
      <c r="B28" s="40" t="s">
        <v>365</v>
      </c>
      <c r="C28" s="40"/>
      <c r="D28" s="27" t="s">
        <v>327</v>
      </c>
      <c r="E28" s="27" t="s">
        <v>327</v>
      </c>
      <c r="F28" s="179"/>
    </row>
    <row r="29" spans="1:6" ht="63" x14ac:dyDescent="0.25">
      <c r="A29" s="20" t="s">
        <v>236</v>
      </c>
      <c r="B29" s="40" t="s">
        <v>366</v>
      </c>
      <c r="C29" s="40"/>
      <c r="D29" s="26" t="s">
        <v>367</v>
      </c>
      <c r="E29" s="26" t="s">
        <v>367</v>
      </c>
      <c r="F29" s="179"/>
    </row>
    <row r="30" spans="1:6" ht="63" x14ac:dyDescent="0.25">
      <c r="A30" s="20" t="s">
        <v>284</v>
      </c>
      <c r="B30" s="40" t="s">
        <v>368</v>
      </c>
      <c r="C30" s="40"/>
      <c r="D30" s="26" t="s">
        <v>369</v>
      </c>
      <c r="E30" s="188" t="s">
        <v>369</v>
      </c>
      <c r="F30" s="179"/>
    </row>
    <row r="31" spans="1:6" ht="78.75" x14ac:dyDescent="0.25">
      <c r="A31" s="20" t="s">
        <v>370</v>
      </c>
      <c r="B31" s="40" t="s">
        <v>371</v>
      </c>
      <c r="C31" s="40"/>
      <c r="D31" s="26" t="s">
        <v>369</v>
      </c>
      <c r="E31" s="196" t="s">
        <v>336</v>
      </c>
      <c r="F31" s="179"/>
    </row>
    <row r="32" spans="1:6" ht="141.75" x14ac:dyDescent="0.25">
      <c r="A32" s="20" t="s">
        <v>372</v>
      </c>
      <c r="B32" s="40" t="s">
        <v>373</v>
      </c>
      <c r="C32" s="40"/>
      <c r="D32" s="27" t="s">
        <v>327</v>
      </c>
      <c r="E32" s="230" t="s">
        <v>348</v>
      </c>
      <c r="F32" s="256" t="s">
        <v>1006</v>
      </c>
    </row>
    <row r="33" spans="1:6" ht="63" x14ac:dyDescent="0.25">
      <c r="A33" s="20" t="s">
        <v>374</v>
      </c>
      <c r="B33" s="45" t="s">
        <v>375</v>
      </c>
      <c r="C33" s="45"/>
      <c r="D33" s="29" t="s">
        <v>141</v>
      </c>
      <c r="E33" s="29" t="s">
        <v>141</v>
      </c>
      <c r="F33" s="28"/>
    </row>
    <row r="34" spans="1:6" ht="63" x14ac:dyDescent="0.25">
      <c r="A34" s="20" t="s">
        <v>259</v>
      </c>
      <c r="B34" s="40" t="s">
        <v>376</v>
      </c>
      <c r="C34" s="40"/>
      <c r="D34" s="26" t="s">
        <v>369</v>
      </c>
      <c r="E34" s="41" t="s">
        <v>348</v>
      </c>
      <c r="F34" s="28"/>
    </row>
    <row r="35" spans="1:6" ht="96" customHeight="1" x14ac:dyDescent="0.25">
      <c r="A35" s="20" t="s">
        <v>377</v>
      </c>
      <c r="B35" s="40" t="s">
        <v>378</v>
      </c>
      <c r="C35" s="40"/>
      <c r="D35" s="27" t="s">
        <v>327</v>
      </c>
      <c r="E35" s="196" t="s">
        <v>336</v>
      </c>
      <c r="F35" s="28"/>
    </row>
    <row r="36" spans="1:6" ht="47.25" x14ac:dyDescent="0.25">
      <c r="A36" s="20" t="s">
        <v>379</v>
      </c>
      <c r="B36" s="40" t="s">
        <v>380</v>
      </c>
      <c r="C36" s="40"/>
      <c r="D36" s="26" t="s">
        <v>330</v>
      </c>
      <c r="E36" s="41" t="s">
        <v>332</v>
      </c>
      <c r="F36" s="28"/>
    </row>
    <row r="37" spans="1:6" ht="110.25" x14ac:dyDescent="0.25">
      <c r="A37" s="20" t="s">
        <v>381</v>
      </c>
      <c r="B37" s="40" t="s">
        <v>382</v>
      </c>
      <c r="C37" s="40"/>
      <c r="D37" s="27" t="s">
        <v>327</v>
      </c>
      <c r="E37" s="221" t="s">
        <v>327</v>
      </c>
      <c r="F37" s="28"/>
    </row>
    <row r="38" spans="1:6" ht="15.75" x14ac:dyDescent="0.25">
      <c r="A38" s="46" t="s">
        <v>288</v>
      </c>
      <c r="B38" s="45" t="s">
        <v>289</v>
      </c>
      <c r="C38" s="45"/>
      <c r="D38" s="21" t="s">
        <v>141</v>
      </c>
      <c r="E38" s="21" t="s">
        <v>141</v>
      </c>
      <c r="F38" s="30"/>
    </row>
    <row r="39" spans="1:6" ht="47.25" x14ac:dyDescent="0.25">
      <c r="A39" s="47" t="s">
        <v>383</v>
      </c>
      <c r="B39" s="40" t="s">
        <v>384</v>
      </c>
      <c r="C39" s="40"/>
      <c r="D39" s="27" t="s">
        <v>327</v>
      </c>
      <c r="E39" s="27" t="s">
        <v>327</v>
      </c>
      <c r="F39" s="48"/>
    </row>
    <row r="40" spans="1:6" ht="47.25" x14ac:dyDescent="0.25">
      <c r="A40" s="47" t="s">
        <v>385</v>
      </c>
      <c r="B40" s="40" t="s">
        <v>386</v>
      </c>
      <c r="C40" s="40"/>
      <c r="D40" s="27" t="s">
        <v>358</v>
      </c>
      <c r="E40" s="49" t="s">
        <v>1000</v>
      </c>
      <c r="F40" s="48"/>
    </row>
    <row r="41" spans="1:6" ht="47.25" x14ac:dyDescent="0.25">
      <c r="A41" s="47" t="s">
        <v>275</v>
      </c>
      <c r="B41" s="40" t="s">
        <v>387</v>
      </c>
      <c r="C41" s="40"/>
      <c r="D41" s="27" t="s">
        <v>332</v>
      </c>
      <c r="E41" s="27" t="s">
        <v>348</v>
      </c>
      <c r="F41" s="48"/>
    </row>
    <row r="42" spans="1:6" ht="47.25" x14ac:dyDescent="0.25">
      <c r="A42" s="47" t="s">
        <v>277</v>
      </c>
      <c r="B42" s="50" t="s">
        <v>388</v>
      </c>
      <c r="C42" s="50"/>
      <c r="D42" s="27" t="s">
        <v>358</v>
      </c>
      <c r="E42" s="27" t="s">
        <v>358</v>
      </c>
      <c r="F42" s="51"/>
    </row>
    <row r="43" spans="1:6" ht="63" x14ac:dyDescent="0.25">
      <c r="A43" s="47" t="s">
        <v>389</v>
      </c>
      <c r="B43" s="40" t="s">
        <v>390</v>
      </c>
      <c r="C43" s="40"/>
      <c r="D43" s="27" t="s">
        <v>391</v>
      </c>
      <c r="E43" s="221" t="s">
        <v>391</v>
      </c>
      <c r="F43" s="48"/>
    </row>
    <row r="44" spans="1:6" ht="47.25" x14ac:dyDescent="0.25">
      <c r="A44" s="47" t="s">
        <v>392</v>
      </c>
      <c r="B44" s="40" t="s">
        <v>393</v>
      </c>
      <c r="C44" s="40"/>
      <c r="D44" s="27" t="s">
        <v>394</v>
      </c>
      <c r="E44" s="221" t="s">
        <v>394</v>
      </c>
      <c r="F44" s="27"/>
    </row>
    <row r="45" spans="1:6" x14ac:dyDescent="0.25">
      <c r="A45" s="52"/>
    </row>
    <row r="46" spans="1:6" x14ac:dyDescent="0.25">
      <c r="A46" s="52"/>
    </row>
    <row r="47" spans="1:6" x14ac:dyDescent="0.25">
      <c r="A47" s="52"/>
    </row>
    <row r="48" spans="1:6" x14ac:dyDescent="0.25">
      <c r="A48" s="52"/>
    </row>
    <row r="49" spans="1:1" x14ac:dyDescent="0.25">
      <c r="A49" s="52"/>
    </row>
    <row r="50" spans="1:1" x14ac:dyDescent="0.25">
      <c r="A50" s="52"/>
    </row>
    <row r="51" spans="1:1" x14ac:dyDescent="0.25">
      <c r="A51" s="52"/>
    </row>
    <row r="52" spans="1:1" x14ac:dyDescent="0.25">
      <c r="A52" s="52"/>
    </row>
    <row r="53" spans="1:1" x14ac:dyDescent="0.25">
      <c r="A53" s="52"/>
    </row>
    <row r="54" spans="1:1" x14ac:dyDescent="0.25">
      <c r="A54" s="52"/>
    </row>
    <row r="55" spans="1:1" x14ac:dyDescent="0.25">
      <c r="A55" s="52"/>
    </row>
    <row r="56" spans="1:1" x14ac:dyDescent="0.25">
      <c r="A56" s="52"/>
    </row>
    <row r="57" spans="1:1" x14ac:dyDescent="0.25">
      <c r="A57" s="52"/>
    </row>
    <row r="58" spans="1:1" x14ac:dyDescent="0.25">
      <c r="A58" s="52"/>
    </row>
    <row r="59" spans="1:1" x14ac:dyDescent="0.25">
      <c r="A59" s="52"/>
    </row>
    <row r="60" spans="1:1" x14ac:dyDescent="0.25">
      <c r="A60" s="52"/>
    </row>
    <row r="61" spans="1:1" x14ac:dyDescent="0.25">
      <c r="A61" s="52"/>
    </row>
    <row r="62" spans="1:1" x14ac:dyDescent="0.25">
      <c r="A62" s="52"/>
    </row>
    <row r="63" spans="1:1" x14ac:dyDescent="0.25">
      <c r="A63" s="52"/>
    </row>
    <row r="64" spans="1:1" x14ac:dyDescent="0.25">
      <c r="A64" s="52"/>
    </row>
    <row r="65" spans="1:1" x14ac:dyDescent="0.25">
      <c r="A65" s="52"/>
    </row>
    <row r="66" spans="1:1" x14ac:dyDescent="0.25">
      <c r="A66" s="52"/>
    </row>
    <row r="67" spans="1:1" x14ac:dyDescent="0.25">
      <c r="A67" s="52"/>
    </row>
    <row r="68" spans="1:1" x14ac:dyDescent="0.25">
      <c r="A68" s="52"/>
    </row>
    <row r="69" spans="1:1" x14ac:dyDescent="0.25">
      <c r="A69" s="52"/>
    </row>
    <row r="70" spans="1:1" x14ac:dyDescent="0.25">
      <c r="A70" s="52"/>
    </row>
    <row r="71" spans="1:1" x14ac:dyDescent="0.25">
      <c r="A71" s="52"/>
    </row>
    <row r="72" spans="1:1" x14ac:dyDescent="0.25">
      <c r="A72" s="52"/>
    </row>
    <row r="73" spans="1:1" x14ac:dyDescent="0.25">
      <c r="A73" s="52"/>
    </row>
    <row r="74" spans="1:1" x14ac:dyDescent="0.25">
      <c r="A74" s="52"/>
    </row>
    <row r="75" spans="1:1" x14ac:dyDescent="0.25">
      <c r="A75" s="52"/>
    </row>
    <row r="76" spans="1:1" x14ac:dyDescent="0.25">
      <c r="A76" s="52"/>
    </row>
    <row r="77" spans="1:1" x14ac:dyDescent="0.25">
      <c r="A77" s="52"/>
    </row>
    <row r="78" spans="1:1" x14ac:dyDescent="0.25">
      <c r="A78" s="52"/>
    </row>
    <row r="79" spans="1:1" x14ac:dyDescent="0.25">
      <c r="A79" s="52"/>
    </row>
    <row r="80" spans="1:1" x14ac:dyDescent="0.25">
      <c r="A80" s="52"/>
    </row>
    <row r="81" spans="1:1" x14ac:dyDescent="0.25">
      <c r="A81" s="52"/>
    </row>
    <row r="82" spans="1:1" x14ac:dyDescent="0.25">
      <c r="A82" s="52"/>
    </row>
    <row r="83" spans="1:1" x14ac:dyDescent="0.25">
      <c r="A83" s="52"/>
    </row>
    <row r="84" spans="1:1" x14ac:dyDescent="0.25">
      <c r="A84" s="52"/>
    </row>
    <row r="85" spans="1:1" x14ac:dyDescent="0.25">
      <c r="A85" s="52"/>
    </row>
    <row r="86" spans="1:1" x14ac:dyDescent="0.25">
      <c r="A86" s="52"/>
    </row>
  </sheetData>
  <mergeCells count="1">
    <mergeCell ref="A2:F2"/>
  </mergeCells>
  <pageMargins left="0.7" right="0.7" top="0.75" bottom="0.75" header="0.3" footer="0.3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68"/>
  <sheetViews>
    <sheetView view="pageBreakPreview" zoomScale="130" zoomScaleNormal="115" zoomScaleSheetLayoutView="130" workbookViewId="0">
      <selection activeCell="A3" sqref="A3:E3"/>
    </sheetView>
  </sheetViews>
  <sheetFormatPr defaultColWidth="9.140625" defaultRowHeight="12" x14ac:dyDescent="0.2"/>
  <cols>
    <col min="1" max="1" width="7.5703125" style="54" customWidth="1"/>
    <col min="2" max="2" width="39.85546875" style="54" customWidth="1"/>
    <col min="3" max="3" width="13.140625" style="54" customWidth="1"/>
    <col min="4" max="4" width="12.85546875" style="54" customWidth="1"/>
    <col min="5" max="5" width="14.42578125" style="54" customWidth="1"/>
    <col min="6" max="6" width="15.7109375" style="178" hidden="1" customWidth="1"/>
    <col min="7" max="7" width="18.140625" style="178" hidden="1" customWidth="1"/>
    <col min="8" max="8" width="21.85546875" style="178" hidden="1" customWidth="1"/>
    <col min="9" max="9" width="12.7109375" style="158" hidden="1" customWidth="1"/>
    <col min="10" max="10" width="1.42578125" style="54" hidden="1" customWidth="1"/>
    <col min="11" max="11" width="26.5703125" style="158" hidden="1" customWidth="1"/>
    <col min="12" max="12" width="13.42578125" style="54" customWidth="1"/>
    <col min="13" max="13" width="15.5703125" style="54" customWidth="1"/>
    <col min="14" max="14" width="14.28515625" style="54" customWidth="1"/>
    <col min="15" max="16384" width="9.140625" style="54"/>
  </cols>
  <sheetData>
    <row r="1" spans="1:15" s="231" customFormat="1" ht="33" customHeight="1" x14ac:dyDescent="0.25">
      <c r="A1" s="243"/>
      <c r="B1" s="243"/>
      <c r="C1" s="243"/>
      <c r="D1" s="643" t="s">
        <v>1005</v>
      </c>
      <c r="E1" s="643"/>
      <c r="F1" s="233"/>
      <c r="G1" s="233"/>
      <c r="H1" s="233"/>
      <c r="I1" s="232"/>
      <c r="K1" s="232"/>
    </row>
    <row r="2" spans="1:15" s="231" customFormat="1" ht="15.75" x14ac:dyDescent="0.25">
      <c r="A2" s="243"/>
      <c r="B2" s="243"/>
      <c r="C2" s="243"/>
      <c r="D2" s="243"/>
      <c r="E2" s="243"/>
      <c r="F2" s="233"/>
      <c r="G2" s="233"/>
      <c r="H2" s="233"/>
      <c r="I2" s="232"/>
      <c r="K2" s="232"/>
    </row>
    <row r="3" spans="1:15" s="53" customFormat="1" ht="75.75" customHeight="1" x14ac:dyDescent="0.2">
      <c r="A3" s="319" t="s">
        <v>995</v>
      </c>
      <c r="B3" s="319"/>
      <c r="C3" s="319"/>
      <c r="D3" s="319"/>
      <c r="E3" s="319"/>
      <c r="F3" s="239"/>
      <c r="G3" s="239"/>
      <c r="H3" s="239"/>
      <c r="I3" s="239"/>
    </row>
    <row r="4" spans="1:15" ht="12.75" customHeight="1" x14ac:dyDescent="0.2">
      <c r="A4" s="301" t="s">
        <v>2</v>
      </c>
      <c r="B4" s="301" t="s">
        <v>401</v>
      </c>
      <c r="C4" s="302" t="s">
        <v>402</v>
      </c>
      <c r="D4" s="303"/>
      <c r="E4" s="304"/>
      <c r="F4" s="308" t="s">
        <v>403</v>
      </c>
      <c r="G4" s="309" t="s">
        <v>404</v>
      </c>
      <c r="H4" s="310" t="s">
        <v>405</v>
      </c>
      <c r="I4" s="289" t="s">
        <v>406</v>
      </c>
      <c r="K4" s="289" t="s">
        <v>406</v>
      </c>
    </row>
    <row r="5" spans="1:15" x14ac:dyDescent="0.2">
      <c r="A5" s="301"/>
      <c r="B5" s="301"/>
      <c r="C5" s="305"/>
      <c r="D5" s="306"/>
      <c r="E5" s="307"/>
      <c r="F5" s="308"/>
      <c r="G5" s="309"/>
      <c r="H5" s="311"/>
      <c r="I5" s="289"/>
      <c r="K5" s="289"/>
    </row>
    <row r="6" spans="1:15" ht="36.75" customHeight="1" x14ac:dyDescent="0.2">
      <c r="A6" s="301"/>
      <c r="B6" s="301"/>
      <c r="C6" s="55" t="s">
        <v>407</v>
      </c>
      <c r="D6" s="55" t="s">
        <v>408</v>
      </c>
      <c r="E6" s="55" t="s">
        <v>409</v>
      </c>
      <c r="F6" s="308"/>
      <c r="G6" s="309"/>
      <c r="H6" s="312"/>
      <c r="I6" s="289"/>
      <c r="K6" s="289"/>
    </row>
    <row r="7" spans="1:15" ht="10.5" customHeight="1" x14ac:dyDescent="0.2">
      <c r="A7" s="56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/>
      <c r="I7" s="57"/>
      <c r="K7" s="57"/>
    </row>
    <row r="8" spans="1:15" s="59" customFormat="1" ht="33" customHeight="1" x14ac:dyDescent="0.2">
      <c r="A8" s="286" t="s">
        <v>410</v>
      </c>
      <c r="B8" s="287"/>
      <c r="C8" s="287"/>
      <c r="D8" s="288"/>
      <c r="E8" s="58"/>
      <c r="F8" s="290"/>
      <c r="G8" s="290"/>
      <c r="H8" s="290"/>
      <c r="I8" s="295"/>
      <c r="K8" s="280" t="s">
        <v>280</v>
      </c>
    </row>
    <row r="9" spans="1:15" s="59" customFormat="1" ht="12.75" customHeight="1" x14ac:dyDescent="0.2">
      <c r="A9" s="283" t="s">
        <v>411</v>
      </c>
      <c r="B9" s="283"/>
      <c r="C9" s="60">
        <f>SUM(C10:C16)</f>
        <v>315675.05611999996</v>
      </c>
      <c r="D9" s="60">
        <f t="shared" ref="D9:E9" si="0">SUM(D10:D16)</f>
        <v>317222.28370000003</v>
      </c>
      <c r="E9" s="60">
        <f t="shared" si="0"/>
        <v>314344.52659000002</v>
      </c>
      <c r="F9" s="291"/>
      <c r="G9" s="291"/>
      <c r="H9" s="293"/>
      <c r="I9" s="296"/>
      <c r="K9" s="281"/>
    </row>
    <row r="10" spans="1:15" s="59" customFormat="1" ht="12.75" customHeight="1" x14ac:dyDescent="0.2">
      <c r="A10" s="283" t="s">
        <v>412</v>
      </c>
      <c r="B10" s="283"/>
      <c r="C10" s="60">
        <f t="shared" ref="C10:E12" si="1">C19+C391+C914+C1455+C1463+C1754</f>
        <v>29597.840489999999</v>
      </c>
      <c r="D10" s="60">
        <f t="shared" si="1"/>
        <v>29503.852349999997</v>
      </c>
      <c r="E10" s="60">
        <f t="shared" si="1"/>
        <v>29503.852349999997</v>
      </c>
      <c r="F10" s="291"/>
      <c r="G10" s="291"/>
      <c r="H10" s="293"/>
      <c r="I10" s="296"/>
      <c r="K10" s="281"/>
      <c r="L10" s="61"/>
      <c r="M10" s="61"/>
      <c r="N10" s="61"/>
      <c r="O10" s="61"/>
    </row>
    <row r="11" spans="1:15" s="59" customFormat="1" ht="12.75" customHeight="1" x14ac:dyDescent="0.2">
      <c r="A11" s="283" t="s">
        <v>413</v>
      </c>
      <c r="B11" s="283"/>
      <c r="C11" s="60">
        <f t="shared" si="1"/>
        <v>271077.21562999999</v>
      </c>
      <c r="D11" s="60">
        <f t="shared" si="1"/>
        <v>270776.0061</v>
      </c>
      <c r="E11" s="60">
        <f t="shared" si="1"/>
        <v>269840.67424000002</v>
      </c>
      <c r="F11" s="291"/>
      <c r="G11" s="291"/>
      <c r="H11" s="293"/>
      <c r="I11" s="296"/>
      <c r="K11" s="281"/>
    </row>
    <row r="12" spans="1:15" s="59" customFormat="1" ht="12.75" customHeight="1" x14ac:dyDescent="0.2">
      <c r="A12" s="283" t="s">
        <v>414</v>
      </c>
      <c r="B12" s="283"/>
      <c r="C12" s="60"/>
      <c r="D12" s="60">
        <f t="shared" si="1"/>
        <v>1221.0105599999999</v>
      </c>
      <c r="E12" s="60"/>
      <c r="F12" s="291"/>
      <c r="G12" s="291"/>
      <c r="H12" s="293"/>
      <c r="I12" s="296"/>
      <c r="K12" s="281"/>
      <c r="L12" s="61"/>
    </row>
    <row r="13" spans="1:15" s="59" customFormat="1" x14ac:dyDescent="0.2">
      <c r="A13" s="283" t="s">
        <v>415</v>
      </c>
      <c r="B13" s="283"/>
      <c r="C13" s="60">
        <f t="shared" ref="C13:E16" si="2">C22+C394+C917+C1458+C1466+C1756</f>
        <v>0</v>
      </c>
      <c r="D13" s="60">
        <f t="shared" si="2"/>
        <v>0</v>
      </c>
      <c r="E13" s="60">
        <f t="shared" si="2"/>
        <v>0</v>
      </c>
      <c r="F13" s="291"/>
      <c r="G13" s="291"/>
      <c r="H13" s="293"/>
      <c r="I13" s="296"/>
      <c r="K13" s="281"/>
      <c r="L13" s="61"/>
    </row>
    <row r="14" spans="1:15" s="59" customFormat="1" ht="12.75" customHeight="1" x14ac:dyDescent="0.2">
      <c r="A14" s="283" t="s">
        <v>416</v>
      </c>
      <c r="B14" s="283"/>
      <c r="C14" s="60">
        <f t="shared" si="2"/>
        <v>0</v>
      </c>
      <c r="D14" s="60">
        <f t="shared" si="2"/>
        <v>0</v>
      </c>
      <c r="E14" s="60">
        <f t="shared" si="2"/>
        <v>0</v>
      </c>
      <c r="F14" s="291"/>
      <c r="G14" s="291"/>
      <c r="H14" s="293"/>
      <c r="I14" s="296"/>
      <c r="K14" s="281"/>
    </row>
    <row r="15" spans="1:15" s="59" customFormat="1" ht="12.75" customHeight="1" x14ac:dyDescent="0.2">
      <c r="A15" s="283" t="s">
        <v>417</v>
      </c>
      <c r="B15" s="283"/>
      <c r="C15" s="60"/>
      <c r="D15" s="60">
        <f t="shared" si="2"/>
        <v>721.41468999999995</v>
      </c>
      <c r="E15" s="60"/>
      <c r="F15" s="292"/>
      <c r="G15" s="292"/>
      <c r="H15" s="294"/>
      <c r="I15" s="297"/>
      <c r="K15" s="282"/>
    </row>
    <row r="16" spans="1:15" s="59" customFormat="1" ht="26.25" customHeight="1" x14ac:dyDescent="0.2">
      <c r="A16" s="284" t="s">
        <v>418</v>
      </c>
      <c r="B16" s="285"/>
      <c r="C16" s="60">
        <f t="shared" si="2"/>
        <v>15000</v>
      </c>
      <c r="D16" s="60">
        <f t="shared" si="2"/>
        <v>15000</v>
      </c>
      <c r="E16" s="60">
        <f t="shared" si="2"/>
        <v>15000</v>
      </c>
      <c r="F16" s="62"/>
      <c r="G16" s="62"/>
      <c r="H16" s="63"/>
      <c r="I16" s="64"/>
      <c r="K16" s="65"/>
    </row>
    <row r="17" spans="1:11" ht="36" customHeight="1" x14ac:dyDescent="0.2">
      <c r="A17" s="66"/>
      <c r="B17" s="286" t="s">
        <v>419</v>
      </c>
      <c r="C17" s="287"/>
      <c r="D17" s="288"/>
      <c r="E17" s="67"/>
      <c r="F17" s="290"/>
      <c r="G17" s="290"/>
      <c r="H17" s="290"/>
      <c r="I17" s="295"/>
      <c r="J17" s="295"/>
      <c r="K17" s="280" t="s">
        <v>280</v>
      </c>
    </row>
    <row r="18" spans="1:11" ht="12.75" customHeight="1" x14ac:dyDescent="0.2">
      <c r="A18" s="298" t="s">
        <v>411</v>
      </c>
      <c r="B18" s="298"/>
      <c r="C18" s="60">
        <f>SUM(C19:C24)</f>
        <v>11300.9822</v>
      </c>
      <c r="D18" s="60">
        <f>SUM(D19:D24)</f>
        <v>11300.9822</v>
      </c>
      <c r="E18" s="60">
        <f>SUM(E19:E24)</f>
        <v>11300.9822</v>
      </c>
      <c r="F18" s="291"/>
      <c r="G18" s="291"/>
      <c r="H18" s="293"/>
      <c r="I18" s="296"/>
      <c r="J18" s="296"/>
      <c r="K18" s="281"/>
    </row>
    <row r="19" spans="1:11" ht="12.75" customHeight="1" x14ac:dyDescent="0.2">
      <c r="A19" s="298" t="s">
        <v>412</v>
      </c>
      <c r="B19" s="298"/>
      <c r="C19" s="60">
        <f t="shared" ref="C19:E24" si="3">C27+C163+C213+C351</f>
        <v>9500.6</v>
      </c>
      <c r="D19" s="60">
        <f t="shared" si="3"/>
        <v>9500.6</v>
      </c>
      <c r="E19" s="60">
        <f t="shared" si="3"/>
        <v>9500.6</v>
      </c>
      <c r="F19" s="291"/>
      <c r="G19" s="291"/>
      <c r="H19" s="293"/>
      <c r="I19" s="296"/>
      <c r="J19" s="296"/>
      <c r="K19" s="281"/>
    </row>
    <row r="20" spans="1:11" ht="12.75" customHeight="1" x14ac:dyDescent="0.2">
      <c r="A20" s="298" t="s">
        <v>413</v>
      </c>
      <c r="B20" s="298"/>
      <c r="C20" s="60">
        <f t="shared" si="3"/>
        <v>1800.3822</v>
      </c>
      <c r="D20" s="60">
        <f t="shared" si="3"/>
        <v>1800.3822</v>
      </c>
      <c r="E20" s="60">
        <f t="shared" si="3"/>
        <v>1800.3822</v>
      </c>
      <c r="F20" s="291"/>
      <c r="G20" s="291"/>
      <c r="H20" s="293"/>
      <c r="I20" s="296"/>
      <c r="J20" s="296"/>
      <c r="K20" s="281"/>
    </row>
    <row r="21" spans="1:11" ht="12.75" customHeight="1" x14ac:dyDescent="0.2">
      <c r="A21" s="298" t="s">
        <v>414</v>
      </c>
      <c r="B21" s="298"/>
      <c r="C21" s="60">
        <f t="shared" si="3"/>
        <v>0</v>
      </c>
      <c r="D21" s="60">
        <f t="shared" si="3"/>
        <v>0</v>
      </c>
      <c r="E21" s="60">
        <f t="shared" si="3"/>
        <v>0</v>
      </c>
      <c r="F21" s="291"/>
      <c r="G21" s="291"/>
      <c r="H21" s="293"/>
      <c r="I21" s="296"/>
      <c r="J21" s="296"/>
      <c r="K21" s="281"/>
    </row>
    <row r="22" spans="1:11" x14ac:dyDescent="0.2">
      <c r="A22" s="298" t="s">
        <v>415</v>
      </c>
      <c r="B22" s="298"/>
      <c r="C22" s="60">
        <f t="shared" si="3"/>
        <v>0</v>
      </c>
      <c r="D22" s="60">
        <f t="shared" si="3"/>
        <v>0</v>
      </c>
      <c r="E22" s="60">
        <f t="shared" si="3"/>
        <v>0</v>
      </c>
      <c r="F22" s="291"/>
      <c r="G22" s="291"/>
      <c r="H22" s="293"/>
      <c r="I22" s="296"/>
      <c r="J22" s="296"/>
      <c r="K22" s="281"/>
    </row>
    <row r="23" spans="1:11" x14ac:dyDescent="0.2">
      <c r="A23" s="299" t="s">
        <v>416</v>
      </c>
      <c r="B23" s="300"/>
      <c r="C23" s="60">
        <f t="shared" si="3"/>
        <v>0</v>
      </c>
      <c r="D23" s="60">
        <f t="shared" si="3"/>
        <v>0</v>
      </c>
      <c r="E23" s="60">
        <f t="shared" si="3"/>
        <v>0</v>
      </c>
      <c r="F23" s="291"/>
      <c r="G23" s="291"/>
      <c r="H23" s="293"/>
      <c r="I23" s="296"/>
      <c r="J23" s="296"/>
      <c r="K23" s="281"/>
    </row>
    <row r="24" spans="1:11" x14ac:dyDescent="0.2">
      <c r="A24" s="298" t="s">
        <v>417</v>
      </c>
      <c r="B24" s="298"/>
      <c r="C24" s="60">
        <f t="shared" si="3"/>
        <v>0</v>
      </c>
      <c r="D24" s="60">
        <f t="shared" si="3"/>
        <v>0</v>
      </c>
      <c r="E24" s="60">
        <f t="shared" si="3"/>
        <v>0</v>
      </c>
      <c r="F24" s="292"/>
      <c r="G24" s="292"/>
      <c r="H24" s="294"/>
      <c r="I24" s="297"/>
      <c r="J24" s="297"/>
      <c r="K24" s="282"/>
    </row>
    <row r="25" spans="1:11" ht="50.25" customHeight="1" x14ac:dyDescent="0.2">
      <c r="A25" s="68" t="s">
        <v>420</v>
      </c>
      <c r="B25" s="320" t="s">
        <v>122</v>
      </c>
      <c r="C25" s="321"/>
      <c r="D25" s="322"/>
      <c r="E25" s="69"/>
      <c r="F25" s="290"/>
      <c r="G25" s="290"/>
      <c r="H25" s="290"/>
      <c r="I25" s="280"/>
      <c r="K25" s="280" t="s">
        <v>280</v>
      </c>
    </row>
    <row r="26" spans="1:11" ht="12.75" customHeight="1" x14ac:dyDescent="0.2">
      <c r="A26" s="298" t="s">
        <v>411</v>
      </c>
      <c r="B26" s="298"/>
      <c r="C26" s="60">
        <f>SUM(C27:C32)</f>
        <v>5500.6315800000002</v>
      </c>
      <c r="D26" s="60">
        <f>SUM(D27:D32)</f>
        <v>5500.6315800000002</v>
      </c>
      <c r="E26" s="60">
        <f>SUM(E27:E32)</f>
        <v>5500.6315800000002</v>
      </c>
      <c r="F26" s="291"/>
      <c r="G26" s="291"/>
      <c r="H26" s="293"/>
      <c r="I26" s="281"/>
      <c r="K26" s="281"/>
    </row>
    <row r="27" spans="1:11" ht="12.75" customHeight="1" x14ac:dyDescent="0.2">
      <c r="A27" s="298" t="s">
        <v>412</v>
      </c>
      <c r="B27" s="298"/>
      <c r="C27" s="60">
        <f t="shared" ref="C27:E32" si="4">C35+C45+C53+C61+C70+C79+C87+C96+C105+C114+C123+C131+C139+C147+C155</f>
        <v>4180.6000000000004</v>
      </c>
      <c r="D27" s="60">
        <f t="shared" si="4"/>
        <v>4180.6000000000004</v>
      </c>
      <c r="E27" s="60">
        <f t="shared" si="4"/>
        <v>4180.6000000000004</v>
      </c>
      <c r="F27" s="291"/>
      <c r="G27" s="291"/>
      <c r="H27" s="293"/>
      <c r="I27" s="281"/>
      <c r="K27" s="281"/>
    </row>
    <row r="28" spans="1:11" ht="12.75" customHeight="1" x14ac:dyDescent="0.2">
      <c r="A28" s="298" t="s">
        <v>413</v>
      </c>
      <c r="B28" s="298"/>
      <c r="C28" s="60">
        <f t="shared" si="4"/>
        <v>1320.0315800000001</v>
      </c>
      <c r="D28" s="60">
        <f>D36+D46+D54+D62+D71+D80+D88+D97+D106+D115+D124+D132+D140+D148+D156</f>
        <v>1320.0315800000001</v>
      </c>
      <c r="E28" s="60">
        <f t="shared" si="4"/>
        <v>1320.0315800000001</v>
      </c>
      <c r="F28" s="291"/>
      <c r="G28" s="291"/>
      <c r="H28" s="293"/>
      <c r="I28" s="281"/>
      <c r="K28" s="281"/>
    </row>
    <row r="29" spans="1:11" ht="12.75" customHeight="1" x14ac:dyDescent="0.2">
      <c r="A29" s="298" t="s">
        <v>414</v>
      </c>
      <c r="B29" s="298"/>
      <c r="C29" s="60">
        <f t="shared" si="4"/>
        <v>0</v>
      </c>
      <c r="D29" s="60">
        <f t="shared" si="4"/>
        <v>0</v>
      </c>
      <c r="E29" s="60">
        <f t="shared" si="4"/>
        <v>0</v>
      </c>
      <c r="F29" s="291"/>
      <c r="G29" s="291"/>
      <c r="H29" s="293"/>
      <c r="I29" s="281"/>
      <c r="K29" s="281"/>
    </row>
    <row r="30" spans="1:11" x14ac:dyDescent="0.2">
      <c r="A30" s="298" t="s">
        <v>415</v>
      </c>
      <c r="B30" s="298"/>
      <c r="C30" s="60">
        <f t="shared" si="4"/>
        <v>0</v>
      </c>
      <c r="D30" s="60">
        <f t="shared" si="4"/>
        <v>0</v>
      </c>
      <c r="E30" s="60">
        <f t="shared" si="4"/>
        <v>0</v>
      </c>
      <c r="F30" s="291"/>
      <c r="G30" s="291"/>
      <c r="H30" s="293"/>
      <c r="I30" s="281"/>
      <c r="K30" s="281"/>
    </row>
    <row r="31" spans="1:11" x14ac:dyDescent="0.2">
      <c r="A31" s="299" t="s">
        <v>416</v>
      </c>
      <c r="B31" s="300"/>
      <c r="C31" s="60">
        <f t="shared" si="4"/>
        <v>0</v>
      </c>
      <c r="D31" s="60">
        <f t="shared" si="4"/>
        <v>0</v>
      </c>
      <c r="E31" s="60">
        <f t="shared" si="4"/>
        <v>0</v>
      </c>
      <c r="F31" s="291"/>
      <c r="G31" s="291"/>
      <c r="H31" s="293"/>
      <c r="I31" s="281"/>
      <c r="K31" s="281"/>
    </row>
    <row r="32" spans="1:11" x14ac:dyDescent="0.2">
      <c r="A32" s="298" t="s">
        <v>417</v>
      </c>
      <c r="B32" s="298"/>
      <c r="C32" s="60">
        <f t="shared" si="4"/>
        <v>0</v>
      </c>
      <c r="D32" s="60">
        <f t="shared" si="4"/>
        <v>0</v>
      </c>
      <c r="E32" s="60">
        <f t="shared" si="4"/>
        <v>0</v>
      </c>
      <c r="F32" s="292"/>
      <c r="G32" s="292"/>
      <c r="H32" s="294"/>
      <c r="I32" s="282"/>
      <c r="K32" s="282"/>
    </row>
    <row r="33" spans="1:11" ht="42.75" hidden="1" customHeight="1" x14ac:dyDescent="0.2">
      <c r="A33" s="70" t="s">
        <v>5</v>
      </c>
      <c r="B33" s="316" t="s">
        <v>421</v>
      </c>
      <c r="C33" s="317"/>
      <c r="D33" s="317"/>
      <c r="E33" s="318"/>
      <c r="F33" s="290" t="s">
        <v>422</v>
      </c>
      <c r="G33" s="290" t="s">
        <v>423</v>
      </c>
      <c r="H33" s="71"/>
      <c r="I33" s="280"/>
      <c r="K33" s="280" t="s">
        <v>280</v>
      </c>
    </row>
    <row r="34" spans="1:11" hidden="1" x14ac:dyDescent="0.2">
      <c r="A34" s="298" t="s">
        <v>411</v>
      </c>
      <c r="B34" s="298"/>
      <c r="C34" s="72">
        <f>SUM(C35:C40)</f>
        <v>0</v>
      </c>
      <c r="D34" s="72">
        <f>SUM(D35:D40)</f>
        <v>0</v>
      </c>
      <c r="E34" s="72">
        <f>SUM(E35:E40)</f>
        <v>0</v>
      </c>
      <c r="F34" s="291"/>
      <c r="G34" s="291"/>
      <c r="H34" s="62"/>
      <c r="I34" s="281"/>
      <c r="K34" s="281"/>
    </row>
    <row r="35" spans="1:11" hidden="1" x14ac:dyDescent="0.2">
      <c r="A35" s="298" t="s">
        <v>412</v>
      </c>
      <c r="B35" s="298"/>
      <c r="C35" s="72">
        <v>0</v>
      </c>
      <c r="D35" s="72">
        <v>0</v>
      </c>
      <c r="E35" s="72">
        <v>0</v>
      </c>
      <c r="F35" s="291"/>
      <c r="G35" s="291"/>
      <c r="H35" s="62"/>
      <c r="I35" s="281"/>
      <c r="K35" s="281"/>
    </row>
    <row r="36" spans="1:11" hidden="1" x14ac:dyDescent="0.2">
      <c r="A36" s="298" t="s">
        <v>413</v>
      </c>
      <c r="B36" s="298"/>
      <c r="C36" s="72">
        <v>0</v>
      </c>
      <c r="D36" s="72">
        <v>0</v>
      </c>
      <c r="E36" s="72">
        <v>0</v>
      </c>
      <c r="F36" s="291"/>
      <c r="G36" s="291"/>
      <c r="H36" s="62"/>
      <c r="I36" s="281"/>
      <c r="K36" s="281"/>
    </row>
    <row r="37" spans="1:11" hidden="1" x14ac:dyDescent="0.2">
      <c r="A37" s="298" t="s">
        <v>414</v>
      </c>
      <c r="B37" s="298"/>
      <c r="C37" s="72">
        <v>0</v>
      </c>
      <c r="D37" s="72">
        <v>0</v>
      </c>
      <c r="E37" s="72">
        <v>0</v>
      </c>
      <c r="F37" s="291"/>
      <c r="G37" s="291"/>
      <c r="H37" s="62"/>
      <c r="I37" s="281"/>
      <c r="K37" s="281"/>
    </row>
    <row r="38" spans="1:11" hidden="1" x14ac:dyDescent="0.2">
      <c r="A38" s="298" t="s">
        <v>415</v>
      </c>
      <c r="B38" s="298"/>
      <c r="C38" s="72">
        <v>0</v>
      </c>
      <c r="D38" s="72">
        <v>0</v>
      </c>
      <c r="E38" s="72">
        <v>0</v>
      </c>
      <c r="F38" s="291"/>
      <c r="G38" s="291"/>
      <c r="H38" s="62"/>
      <c r="I38" s="281"/>
      <c r="K38" s="281"/>
    </row>
    <row r="39" spans="1:11" hidden="1" x14ac:dyDescent="0.2">
      <c r="A39" s="299" t="s">
        <v>416</v>
      </c>
      <c r="B39" s="300"/>
      <c r="C39" s="72">
        <v>0</v>
      </c>
      <c r="D39" s="72">
        <v>0</v>
      </c>
      <c r="E39" s="72">
        <v>0</v>
      </c>
      <c r="F39" s="291"/>
      <c r="G39" s="291"/>
      <c r="H39" s="62"/>
      <c r="I39" s="281"/>
      <c r="K39" s="281"/>
    </row>
    <row r="40" spans="1:11" hidden="1" x14ac:dyDescent="0.2">
      <c r="A40" s="298" t="s">
        <v>417</v>
      </c>
      <c r="B40" s="298"/>
      <c r="C40" s="72">
        <v>0</v>
      </c>
      <c r="D40" s="72">
        <v>0</v>
      </c>
      <c r="E40" s="72">
        <v>0</v>
      </c>
      <c r="F40" s="292"/>
      <c r="G40" s="292"/>
      <c r="H40" s="73"/>
      <c r="I40" s="282"/>
      <c r="K40" s="282"/>
    </row>
    <row r="41" spans="1:11" s="76" customFormat="1" ht="36" hidden="1" customHeight="1" x14ac:dyDescent="0.2">
      <c r="A41" s="313" t="s">
        <v>424</v>
      </c>
      <c r="B41" s="314"/>
      <c r="C41" s="314"/>
      <c r="D41" s="315"/>
      <c r="E41" s="74"/>
      <c r="F41" s="70" t="s">
        <v>1</v>
      </c>
      <c r="G41" s="70" t="s">
        <v>425</v>
      </c>
      <c r="H41" s="70"/>
      <c r="I41" s="75"/>
      <c r="K41" s="75"/>
    </row>
    <row r="42" spans="1:11" s="76" customFormat="1" ht="23.25" hidden="1" customHeight="1" x14ac:dyDescent="0.2">
      <c r="A42" s="77"/>
      <c r="B42" s="78" t="s">
        <v>426</v>
      </c>
      <c r="C42" s="79" t="s">
        <v>427</v>
      </c>
      <c r="D42" s="79"/>
      <c r="E42" s="79"/>
      <c r="F42" s="70"/>
      <c r="G42" s="70"/>
      <c r="H42" s="70"/>
      <c r="I42" s="75"/>
      <c r="K42" s="75"/>
    </row>
    <row r="43" spans="1:11" ht="36.75" hidden="1" customHeight="1" x14ac:dyDescent="0.2">
      <c r="A43" s="70" t="s">
        <v>428</v>
      </c>
      <c r="B43" s="316" t="s">
        <v>88</v>
      </c>
      <c r="C43" s="317"/>
      <c r="D43" s="318"/>
      <c r="E43" s="80"/>
      <c r="F43" s="290" t="s">
        <v>422</v>
      </c>
      <c r="G43" s="290" t="s">
        <v>423</v>
      </c>
      <c r="H43" s="71"/>
      <c r="I43" s="280"/>
      <c r="K43" s="280" t="s">
        <v>280</v>
      </c>
    </row>
    <row r="44" spans="1:11" hidden="1" x14ac:dyDescent="0.2">
      <c r="A44" s="298" t="s">
        <v>411</v>
      </c>
      <c r="B44" s="298"/>
      <c r="C44" s="72">
        <f>SUM(C45:C50)</f>
        <v>0</v>
      </c>
      <c r="D44" s="72">
        <f>SUM(D45:D50)</f>
        <v>0</v>
      </c>
      <c r="E44" s="72">
        <f>SUM(E45:E50)</f>
        <v>0</v>
      </c>
      <c r="F44" s="291"/>
      <c r="G44" s="291"/>
      <c r="H44" s="62"/>
      <c r="I44" s="281"/>
      <c r="K44" s="281"/>
    </row>
    <row r="45" spans="1:11" hidden="1" x14ac:dyDescent="0.2">
      <c r="A45" s="298" t="s">
        <v>412</v>
      </c>
      <c r="B45" s="298"/>
      <c r="C45" s="72">
        <f>90+63-153</f>
        <v>0</v>
      </c>
      <c r="D45" s="72">
        <v>0</v>
      </c>
      <c r="E45" s="72">
        <v>0</v>
      </c>
      <c r="F45" s="291"/>
      <c r="G45" s="291"/>
      <c r="H45" s="62"/>
      <c r="I45" s="281"/>
      <c r="K45" s="281"/>
    </row>
    <row r="46" spans="1:11" hidden="1" x14ac:dyDescent="0.2">
      <c r="A46" s="298" t="s">
        <v>413</v>
      </c>
      <c r="B46" s="298"/>
      <c r="C46" s="72"/>
      <c r="D46" s="72"/>
      <c r="E46" s="72"/>
      <c r="F46" s="291"/>
      <c r="G46" s="291"/>
      <c r="H46" s="62"/>
      <c r="I46" s="281"/>
      <c r="K46" s="281"/>
    </row>
    <row r="47" spans="1:11" hidden="1" x14ac:dyDescent="0.2">
      <c r="A47" s="298" t="s">
        <v>414</v>
      </c>
      <c r="B47" s="298"/>
      <c r="C47" s="72">
        <v>0</v>
      </c>
      <c r="D47" s="72">
        <v>0</v>
      </c>
      <c r="E47" s="72">
        <v>0</v>
      </c>
      <c r="F47" s="291"/>
      <c r="G47" s="291"/>
      <c r="H47" s="62"/>
      <c r="I47" s="281"/>
      <c r="K47" s="281"/>
    </row>
    <row r="48" spans="1:11" hidden="1" x14ac:dyDescent="0.2">
      <c r="A48" s="298" t="s">
        <v>415</v>
      </c>
      <c r="B48" s="298"/>
      <c r="C48" s="72">
        <v>0</v>
      </c>
      <c r="D48" s="72">
        <v>0</v>
      </c>
      <c r="E48" s="72">
        <v>0</v>
      </c>
      <c r="F48" s="291"/>
      <c r="G48" s="291"/>
      <c r="H48" s="62"/>
      <c r="I48" s="281"/>
      <c r="K48" s="281"/>
    </row>
    <row r="49" spans="1:11" hidden="1" x14ac:dyDescent="0.2">
      <c r="A49" s="299" t="s">
        <v>416</v>
      </c>
      <c r="B49" s="300"/>
      <c r="C49" s="72">
        <v>0</v>
      </c>
      <c r="D49" s="72">
        <v>0</v>
      </c>
      <c r="E49" s="72">
        <v>0</v>
      </c>
      <c r="F49" s="291"/>
      <c r="G49" s="291"/>
      <c r="H49" s="62"/>
      <c r="I49" s="281"/>
      <c r="K49" s="281"/>
    </row>
    <row r="50" spans="1:11" ht="11.25" hidden="1" customHeight="1" x14ac:dyDescent="0.2">
      <c r="A50" s="299" t="s">
        <v>417</v>
      </c>
      <c r="B50" s="300"/>
      <c r="C50" s="72">
        <v>0</v>
      </c>
      <c r="D50" s="72">
        <v>0</v>
      </c>
      <c r="E50" s="72">
        <v>0</v>
      </c>
      <c r="F50" s="292"/>
      <c r="G50" s="292"/>
      <c r="H50" s="73"/>
      <c r="I50" s="282"/>
      <c r="K50" s="282"/>
    </row>
    <row r="51" spans="1:11" ht="39" customHeight="1" x14ac:dyDescent="0.2">
      <c r="A51" s="70" t="s">
        <v>429</v>
      </c>
      <c r="B51" s="316" t="s">
        <v>430</v>
      </c>
      <c r="C51" s="317"/>
      <c r="D51" s="318"/>
      <c r="E51" s="80"/>
      <c r="F51" s="290" t="s">
        <v>431</v>
      </c>
      <c r="G51" s="290" t="s">
        <v>432</v>
      </c>
      <c r="H51" s="323"/>
      <c r="I51" s="324"/>
      <c r="K51" s="280" t="s">
        <v>433</v>
      </c>
    </row>
    <row r="52" spans="1:11" ht="12.75" customHeight="1" x14ac:dyDescent="0.2">
      <c r="A52" s="298" t="s">
        <v>411</v>
      </c>
      <c r="B52" s="298"/>
      <c r="C52" s="72">
        <f>SUM(C53:C58)</f>
        <v>4756.0735000000004</v>
      </c>
      <c r="D52" s="72">
        <f>SUM(D53:D58)</f>
        <v>4756.0735000000004</v>
      </c>
      <c r="E52" s="72">
        <f>SUM(E53:E58)</f>
        <v>4756.0735000000004</v>
      </c>
      <c r="F52" s="291"/>
      <c r="G52" s="291"/>
      <c r="H52" s="325"/>
      <c r="I52" s="326"/>
      <c r="K52" s="281"/>
    </row>
    <row r="53" spans="1:11" ht="12.75" customHeight="1" x14ac:dyDescent="0.2">
      <c r="A53" s="298" t="s">
        <v>412</v>
      </c>
      <c r="B53" s="298"/>
      <c r="C53" s="72">
        <v>3473.26982</v>
      </c>
      <c r="D53" s="72">
        <v>3473.26982</v>
      </c>
      <c r="E53" s="72">
        <v>3473.26982</v>
      </c>
      <c r="F53" s="291"/>
      <c r="G53" s="291"/>
      <c r="H53" s="325"/>
      <c r="I53" s="326"/>
      <c r="K53" s="281"/>
    </row>
    <row r="54" spans="1:11" ht="12.75" customHeight="1" x14ac:dyDescent="0.2">
      <c r="A54" s="298" t="s">
        <v>413</v>
      </c>
      <c r="B54" s="298"/>
      <c r="C54" s="72">
        <v>1282.80368</v>
      </c>
      <c r="D54" s="72">
        <v>1282.80368</v>
      </c>
      <c r="E54" s="72">
        <v>1282.80368</v>
      </c>
      <c r="F54" s="291"/>
      <c r="G54" s="291"/>
      <c r="H54" s="325"/>
      <c r="I54" s="326"/>
      <c r="K54" s="281"/>
    </row>
    <row r="55" spans="1:11" ht="12.75" customHeight="1" x14ac:dyDescent="0.2">
      <c r="A55" s="298" t="s">
        <v>414</v>
      </c>
      <c r="B55" s="298"/>
      <c r="C55" s="72">
        <v>0</v>
      </c>
      <c r="D55" s="72">
        <v>0</v>
      </c>
      <c r="E55" s="72">
        <v>0</v>
      </c>
      <c r="F55" s="291"/>
      <c r="G55" s="291"/>
      <c r="H55" s="325"/>
      <c r="I55" s="326"/>
      <c r="K55" s="281"/>
    </row>
    <row r="56" spans="1:11" ht="12" customHeight="1" x14ac:dyDescent="0.2">
      <c r="A56" s="298" t="s">
        <v>415</v>
      </c>
      <c r="B56" s="298"/>
      <c r="C56" s="72">
        <v>0</v>
      </c>
      <c r="D56" s="72">
        <v>0</v>
      </c>
      <c r="E56" s="72">
        <v>0</v>
      </c>
      <c r="F56" s="291"/>
      <c r="G56" s="291"/>
      <c r="H56" s="325"/>
      <c r="I56" s="326"/>
      <c r="K56" s="281"/>
    </row>
    <row r="57" spans="1:11" ht="12" customHeight="1" x14ac:dyDescent="0.2">
      <c r="A57" s="299" t="s">
        <v>416</v>
      </c>
      <c r="B57" s="300"/>
      <c r="C57" s="72">
        <v>0</v>
      </c>
      <c r="D57" s="72">
        <v>0</v>
      </c>
      <c r="E57" s="72">
        <v>0</v>
      </c>
      <c r="F57" s="291"/>
      <c r="G57" s="291"/>
      <c r="H57" s="325"/>
      <c r="I57" s="326"/>
      <c r="K57" s="281"/>
    </row>
    <row r="58" spans="1:11" ht="12.75" customHeight="1" x14ac:dyDescent="0.2">
      <c r="A58" s="298" t="s">
        <v>417</v>
      </c>
      <c r="B58" s="298"/>
      <c r="C58" s="72">
        <v>0</v>
      </c>
      <c r="D58" s="72">
        <v>0</v>
      </c>
      <c r="E58" s="72">
        <v>0</v>
      </c>
      <c r="F58" s="292"/>
      <c r="G58" s="292"/>
      <c r="H58" s="327"/>
      <c r="I58" s="328"/>
      <c r="K58" s="282"/>
    </row>
    <row r="59" spans="1:11" hidden="1" x14ac:dyDescent="0.2">
      <c r="A59" s="70" t="s">
        <v>33</v>
      </c>
      <c r="B59" s="316" t="s">
        <v>434</v>
      </c>
      <c r="C59" s="317"/>
      <c r="D59" s="318"/>
      <c r="E59" s="81"/>
      <c r="F59" s="290" t="s">
        <v>422</v>
      </c>
      <c r="G59" s="290" t="s">
        <v>423</v>
      </c>
      <c r="H59" s="82"/>
      <c r="I59" s="280"/>
      <c r="K59" s="280" t="s">
        <v>280</v>
      </c>
    </row>
    <row r="60" spans="1:11" hidden="1" x14ac:dyDescent="0.2">
      <c r="A60" s="299" t="s">
        <v>411</v>
      </c>
      <c r="B60" s="300"/>
      <c r="C60" s="72">
        <f>SUM(C61,C62,C63,C64,C66)</f>
        <v>0</v>
      </c>
      <c r="D60" s="72">
        <f>SUM(D61,D62,D63,D64,D66)</f>
        <v>0</v>
      </c>
      <c r="E60" s="72">
        <f>SUM(E61,E62,E63,E64,E66)</f>
        <v>0</v>
      </c>
      <c r="F60" s="291"/>
      <c r="G60" s="291"/>
      <c r="H60" s="62"/>
      <c r="I60" s="281"/>
      <c r="K60" s="281"/>
    </row>
    <row r="61" spans="1:11" ht="12" hidden="1" customHeight="1" x14ac:dyDescent="0.2">
      <c r="A61" s="299" t="s">
        <v>412</v>
      </c>
      <c r="B61" s="300"/>
      <c r="C61" s="72">
        <f>76-8.39966-0.0001-67.60024</f>
        <v>0</v>
      </c>
      <c r="D61" s="72">
        <v>0</v>
      </c>
      <c r="E61" s="72">
        <v>0</v>
      </c>
      <c r="F61" s="291"/>
      <c r="G61" s="291"/>
      <c r="H61" s="62"/>
      <c r="I61" s="281"/>
      <c r="K61" s="281"/>
    </row>
    <row r="62" spans="1:11" ht="12" hidden="1" customHeight="1" x14ac:dyDescent="0.2">
      <c r="A62" s="299" t="s">
        <v>413</v>
      </c>
      <c r="B62" s="300"/>
      <c r="C62" s="72">
        <v>0</v>
      </c>
      <c r="D62" s="72">
        <v>0</v>
      </c>
      <c r="E62" s="72">
        <v>0</v>
      </c>
      <c r="F62" s="291"/>
      <c r="G62" s="291"/>
      <c r="H62" s="62"/>
      <c r="I62" s="281"/>
      <c r="K62" s="281"/>
    </row>
    <row r="63" spans="1:11" ht="12" hidden="1" customHeight="1" x14ac:dyDescent="0.2">
      <c r="A63" s="299" t="s">
        <v>414</v>
      </c>
      <c r="B63" s="300"/>
      <c r="C63" s="72">
        <v>0</v>
      </c>
      <c r="D63" s="72">
        <v>0</v>
      </c>
      <c r="E63" s="72">
        <v>0</v>
      </c>
      <c r="F63" s="291"/>
      <c r="G63" s="291"/>
      <c r="H63" s="62"/>
      <c r="I63" s="281"/>
      <c r="K63" s="281"/>
    </row>
    <row r="64" spans="1:11" ht="12" hidden="1" customHeight="1" x14ac:dyDescent="0.2">
      <c r="A64" s="299" t="s">
        <v>415</v>
      </c>
      <c r="B64" s="300"/>
      <c r="C64" s="72">
        <v>0</v>
      </c>
      <c r="D64" s="72">
        <v>0</v>
      </c>
      <c r="E64" s="72">
        <v>0</v>
      </c>
      <c r="F64" s="291"/>
      <c r="G64" s="291"/>
      <c r="H64" s="62"/>
      <c r="I64" s="281"/>
      <c r="K64" s="281"/>
    </row>
    <row r="65" spans="1:11" ht="12" hidden="1" customHeight="1" x14ac:dyDescent="0.2">
      <c r="A65" s="299" t="s">
        <v>416</v>
      </c>
      <c r="B65" s="300"/>
      <c r="C65" s="72">
        <v>0</v>
      </c>
      <c r="D65" s="72">
        <v>0</v>
      </c>
      <c r="E65" s="72">
        <v>0</v>
      </c>
      <c r="F65" s="291"/>
      <c r="G65" s="291"/>
      <c r="H65" s="62"/>
      <c r="I65" s="281"/>
      <c r="K65" s="281"/>
    </row>
    <row r="66" spans="1:11" ht="12" hidden="1" customHeight="1" x14ac:dyDescent="0.2">
      <c r="A66" s="299" t="s">
        <v>417</v>
      </c>
      <c r="B66" s="300"/>
      <c r="C66" s="72">
        <v>0</v>
      </c>
      <c r="D66" s="72">
        <v>0</v>
      </c>
      <c r="E66" s="72">
        <v>0</v>
      </c>
      <c r="F66" s="292"/>
      <c r="G66" s="292"/>
      <c r="H66" s="73"/>
      <c r="I66" s="282"/>
      <c r="K66" s="282"/>
    </row>
    <row r="67" spans="1:11" s="76" customFormat="1" ht="13.5" hidden="1" customHeight="1" x14ac:dyDescent="0.2">
      <c r="A67" s="83"/>
      <c r="B67" s="329" t="s">
        <v>435</v>
      </c>
      <c r="C67" s="330"/>
      <c r="D67" s="331"/>
      <c r="E67" s="72"/>
      <c r="F67" s="84"/>
      <c r="G67" s="70" t="s">
        <v>436</v>
      </c>
      <c r="H67" s="84"/>
      <c r="I67" s="85"/>
      <c r="K67" s="85"/>
    </row>
    <row r="68" spans="1:11" ht="26.25" hidden="1" customHeight="1" x14ac:dyDescent="0.2">
      <c r="A68" s="70" t="s">
        <v>437</v>
      </c>
      <c r="B68" s="316" t="s">
        <v>264</v>
      </c>
      <c r="C68" s="317"/>
      <c r="D68" s="318"/>
      <c r="E68" s="81"/>
      <c r="F68" s="290" t="s">
        <v>422</v>
      </c>
      <c r="G68" s="290" t="s">
        <v>423</v>
      </c>
      <c r="H68" s="71"/>
      <c r="I68" s="280"/>
      <c r="K68" s="280" t="s">
        <v>280</v>
      </c>
    </row>
    <row r="69" spans="1:11" hidden="1" x14ac:dyDescent="0.2">
      <c r="A69" s="299" t="s">
        <v>411</v>
      </c>
      <c r="B69" s="300"/>
      <c r="C69" s="72">
        <f>SUM(C70:C75)</f>
        <v>0</v>
      </c>
      <c r="D69" s="72">
        <f>SUM(D70:D75)</f>
        <v>0</v>
      </c>
      <c r="E69" s="72">
        <f>SUM(E70:E75)</f>
        <v>0</v>
      </c>
      <c r="F69" s="291"/>
      <c r="G69" s="291"/>
      <c r="H69" s="62"/>
      <c r="I69" s="281"/>
      <c r="K69" s="281"/>
    </row>
    <row r="70" spans="1:11" ht="12" hidden="1" customHeight="1" x14ac:dyDescent="0.2">
      <c r="A70" s="299" t="s">
        <v>412</v>
      </c>
      <c r="B70" s="300"/>
      <c r="C70" s="72">
        <v>0</v>
      </c>
      <c r="D70" s="72">
        <v>0</v>
      </c>
      <c r="E70" s="72">
        <v>0</v>
      </c>
      <c r="F70" s="291"/>
      <c r="G70" s="291"/>
      <c r="H70" s="62"/>
      <c r="I70" s="281"/>
      <c r="K70" s="281"/>
    </row>
    <row r="71" spans="1:11" ht="12" hidden="1" customHeight="1" x14ac:dyDescent="0.2">
      <c r="A71" s="299" t="s">
        <v>413</v>
      </c>
      <c r="B71" s="300"/>
      <c r="C71" s="72">
        <v>0</v>
      </c>
      <c r="D71" s="72">
        <v>0</v>
      </c>
      <c r="E71" s="72">
        <v>0</v>
      </c>
      <c r="F71" s="291"/>
      <c r="G71" s="291"/>
      <c r="H71" s="62"/>
      <c r="I71" s="281"/>
      <c r="K71" s="281"/>
    </row>
    <row r="72" spans="1:11" ht="12" hidden="1" customHeight="1" x14ac:dyDescent="0.2">
      <c r="A72" s="299" t="s">
        <v>414</v>
      </c>
      <c r="B72" s="300"/>
      <c r="C72" s="72">
        <v>0</v>
      </c>
      <c r="D72" s="72">
        <v>0</v>
      </c>
      <c r="E72" s="72">
        <v>0</v>
      </c>
      <c r="F72" s="291"/>
      <c r="G72" s="291"/>
      <c r="H72" s="62"/>
      <c r="I72" s="281"/>
      <c r="K72" s="281"/>
    </row>
    <row r="73" spans="1:11" ht="12" hidden="1" customHeight="1" x14ac:dyDescent="0.2">
      <c r="A73" s="299" t="s">
        <v>415</v>
      </c>
      <c r="B73" s="300"/>
      <c r="C73" s="72">
        <v>0</v>
      </c>
      <c r="D73" s="72">
        <v>0</v>
      </c>
      <c r="E73" s="72">
        <v>0</v>
      </c>
      <c r="F73" s="291"/>
      <c r="G73" s="291"/>
      <c r="H73" s="62"/>
      <c r="I73" s="281"/>
      <c r="K73" s="281"/>
    </row>
    <row r="74" spans="1:11" ht="12" hidden="1" customHeight="1" x14ac:dyDescent="0.2">
      <c r="A74" s="299" t="s">
        <v>416</v>
      </c>
      <c r="B74" s="300"/>
      <c r="C74" s="72">
        <v>0</v>
      </c>
      <c r="D74" s="72">
        <v>0</v>
      </c>
      <c r="E74" s="72">
        <v>0</v>
      </c>
      <c r="F74" s="291"/>
      <c r="G74" s="291"/>
      <c r="H74" s="62"/>
      <c r="I74" s="281"/>
      <c r="K74" s="281"/>
    </row>
    <row r="75" spans="1:11" ht="12" hidden="1" customHeight="1" x14ac:dyDescent="0.2">
      <c r="A75" s="299" t="s">
        <v>417</v>
      </c>
      <c r="B75" s="300"/>
      <c r="C75" s="72">
        <v>0</v>
      </c>
      <c r="D75" s="72">
        <v>0</v>
      </c>
      <c r="E75" s="72">
        <v>0</v>
      </c>
      <c r="F75" s="292"/>
      <c r="G75" s="292"/>
      <c r="H75" s="73"/>
      <c r="I75" s="282"/>
      <c r="K75" s="282"/>
    </row>
    <row r="76" spans="1:11" s="76" customFormat="1" ht="23.25" hidden="1" customHeight="1" x14ac:dyDescent="0.2">
      <c r="A76" s="77"/>
      <c r="B76" s="78" t="s">
        <v>438</v>
      </c>
      <c r="C76" s="79" t="s">
        <v>439</v>
      </c>
      <c r="D76" s="79"/>
      <c r="E76" s="79"/>
      <c r="F76" s="70"/>
      <c r="G76" s="70"/>
      <c r="H76" s="70"/>
      <c r="I76" s="75"/>
      <c r="K76" s="75"/>
    </row>
    <row r="77" spans="1:11" ht="40.5" hidden="1" customHeight="1" x14ac:dyDescent="0.2">
      <c r="A77" s="70" t="s">
        <v>34</v>
      </c>
      <c r="B77" s="316" t="s">
        <v>28</v>
      </c>
      <c r="C77" s="317"/>
      <c r="D77" s="318"/>
      <c r="E77" s="81"/>
      <c r="F77" s="290" t="s">
        <v>422</v>
      </c>
      <c r="G77" s="290" t="s">
        <v>423</v>
      </c>
      <c r="H77" s="335"/>
      <c r="I77" s="336"/>
      <c r="K77" s="280" t="s">
        <v>238</v>
      </c>
    </row>
    <row r="78" spans="1:11" hidden="1" x14ac:dyDescent="0.2">
      <c r="A78" s="298" t="s">
        <v>411</v>
      </c>
      <c r="B78" s="298"/>
      <c r="C78" s="72">
        <f>SUM(C79:C84)</f>
        <v>0</v>
      </c>
      <c r="D78" s="72">
        <f>SUM(D79:D84)</f>
        <v>0</v>
      </c>
      <c r="E78" s="72">
        <f>SUM(E79:E84)</f>
        <v>0</v>
      </c>
      <c r="F78" s="291"/>
      <c r="G78" s="291"/>
      <c r="H78" s="337"/>
      <c r="I78" s="338"/>
      <c r="K78" s="281"/>
    </row>
    <row r="79" spans="1:11" hidden="1" x14ac:dyDescent="0.2">
      <c r="A79" s="298" t="s">
        <v>412</v>
      </c>
      <c r="B79" s="298"/>
      <c r="C79" s="72">
        <v>0</v>
      </c>
      <c r="D79" s="72">
        <v>0</v>
      </c>
      <c r="E79" s="72">
        <v>0</v>
      </c>
      <c r="F79" s="291"/>
      <c r="G79" s="291"/>
      <c r="H79" s="337"/>
      <c r="I79" s="338"/>
      <c r="K79" s="281"/>
    </row>
    <row r="80" spans="1:11" hidden="1" x14ac:dyDescent="0.2">
      <c r="A80" s="298" t="s">
        <v>413</v>
      </c>
      <c r="B80" s="298"/>
      <c r="C80" s="72">
        <v>0</v>
      </c>
      <c r="D80" s="72">
        <v>0</v>
      </c>
      <c r="E80" s="72">
        <v>0</v>
      </c>
      <c r="F80" s="291"/>
      <c r="G80" s="291"/>
      <c r="H80" s="337"/>
      <c r="I80" s="338"/>
      <c r="K80" s="281"/>
    </row>
    <row r="81" spans="1:11" hidden="1" x14ac:dyDescent="0.2">
      <c r="A81" s="298" t="s">
        <v>414</v>
      </c>
      <c r="B81" s="298"/>
      <c r="C81" s="72">
        <v>0</v>
      </c>
      <c r="D81" s="72">
        <v>0</v>
      </c>
      <c r="E81" s="72">
        <v>0</v>
      </c>
      <c r="F81" s="291"/>
      <c r="G81" s="291"/>
      <c r="H81" s="337"/>
      <c r="I81" s="338"/>
      <c r="K81" s="281"/>
    </row>
    <row r="82" spans="1:11" hidden="1" x14ac:dyDescent="0.2">
      <c r="A82" s="298" t="s">
        <v>415</v>
      </c>
      <c r="B82" s="298"/>
      <c r="C82" s="72">
        <v>0</v>
      </c>
      <c r="D82" s="72">
        <v>0</v>
      </c>
      <c r="E82" s="72">
        <v>0</v>
      </c>
      <c r="F82" s="291"/>
      <c r="G82" s="291"/>
      <c r="H82" s="337"/>
      <c r="I82" s="338"/>
      <c r="K82" s="281"/>
    </row>
    <row r="83" spans="1:11" hidden="1" x14ac:dyDescent="0.2">
      <c r="A83" s="299" t="s">
        <v>416</v>
      </c>
      <c r="B83" s="300"/>
      <c r="C83" s="72">
        <v>0</v>
      </c>
      <c r="D83" s="72">
        <v>0</v>
      </c>
      <c r="E83" s="72">
        <v>0</v>
      </c>
      <c r="F83" s="291"/>
      <c r="G83" s="291"/>
      <c r="H83" s="337"/>
      <c r="I83" s="338"/>
      <c r="K83" s="281"/>
    </row>
    <row r="84" spans="1:11" ht="21" hidden="1" customHeight="1" x14ac:dyDescent="0.2">
      <c r="A84" s="298" t="s">
        <v>417</v>
      </c>
      <c r="B84" s="298"/>
      <c r="C84" s="72">
        <v>0</v>
      </c>
      <c r="D84" s="72">
        <v>0</v>
      </c>
      <c r="E84" s="72">
        <v>0</v>
      </c>
      <c r="F84" s="292"/>
      <c r="G84" s="292"/>
      <c r="H84" s="339"/>
      <c r="I84" s="340"/>
      <c r="K84" s="282"/>
    </row>
    <row r="85" spans="1:11" ht="24" customHeight="1" x14ac:dyDescent="0.2">
      <c r="A85" s="70" t="s">
        <v>35</v>
      </c>
      <c r="B85" s="316" t="s">
        <v>440</v>
      </c>
      <c r="C85" s="317"/>
      <c r="D85" s="318"/>
      <c r="E85" s="81"/>
      <c r="F85" s="290" t="s">
        <v>431</v>
      </c>
      <c r="G85" s="290" t="s">
        <v>432</v>
      </c>
      <c r="H85" s="323" t="s">
        <v>441</v>
      </c>
      <c r="I85" s="324"/>
      <c r="K85" s="280" t="s">
        <v>433</v>
      </c>
    </row>
    <row r="86" spans="1:11" ht="12" customHeight="1" x14ac:dyDescent="0.2">
      <c r="A86" s="298" t="s">
        <v>411</v>
      </c>
      <c r="B86" s="298"/>
      <c r="C86" s="72">
        <f>SUM(C87:C92)</f>
        <v>300</v>
      </c>
      <c r="D86" s="72">
        <f>SUM(D87:D92)</f>
        <v>300</v>
      </c>
      <c r="E86" s="72">
        <f>SUM(E87:E92)</f>
        <v>300</v>
      </c>
      <c r="F86" s="291"/>
      <c r="G86" s="291"/>
      <c r="H86" s="325"/>
      <c r="I86" s="326"/>
      <c r="K86" s="281"/>
    </row>
    <row r="87" spans="1:11" ht="12" customHeight="1" x14ac:dyDescent="0.2">
      <c r="A87" s="298" t="s">
        <v>412</v>
      </c>
      <c r="B87" s="298"/>
      <c r="C87" s="72">
        <v>285</v>
      </c>
      <c r="D87" s="72">
        <v>285</v>
      </c>
      <c r="E87" s="72">
        <v>285</v>
      </c>
      <c r="F87" s="291"/>
      <c r="G87" s="291"/>
      <c r="H87" s="325"/>
      <c r="I87" s="326"/>
      <c r="K87" s="281"/>
    </row>
    <row r="88" spans="1:11" ht="12" customHeight="1" x14ac:dyDescent="0.2">
      <c r="A88" s="298" t="s">
        <v>413</v>
      </c>
      <c r="B88" s="298"/>
      <c r="C88" s="72">
        <v>15</v>
      </c>
      <c r="D88" s="72">
        <v>15</v>
      </c>
      <c r="E88" s="72">
        <v>15</v>
      </c>
      <c r="F88" s="291"/>
      <c r="G88" s="291"/>
      <c r="H88" s="325"/>
      <c r="I88" s="326"/>
      <c r="K88" s="281"/>
    </row>
    <row r="89" spans="1:11" ht="12" customHeight="1" x14ac:dyDescent="0.2">
      <c r="A89" s="298" t="s">
        <v>414</v>
      </c>
      <c r="B89" s="298"/>
      <c r="C89" s="72">
        <v>0</v>
      </c>
      <c r="D89" s="72">
        <v>0</v>
      </c>
      <c r="E89" s="72">
        <v>0</v>
      </c>
      <c r="F89" s="291"/>
      <c r="G89" s="291"/>
      <c r="H89" s="325"/>
      <c r="I89" s="326"/>
      <c r="K89" s="281"/>
    </row>
    <row r="90" spans="1:11" ht="12" customHeight="1" x14ac:dyDescent="0.2">
      <c r="A90" s="298" t="s">
        <v>415</v>
      </c>
      <c r="B90" s="298"/>
      <c r="C90" s="72">
        <v>0</v>
      </c>
      <c r="D90" s="72">
        <v>0</v>
      </c>
      <c r="E90" s="72">
        <v>0</v>
      </c>
      <c r="F90" s="291"/>
      <c r="G90" s="291"/>
      <c r="H90" s="325"/>
      <c r="I90" s="326"/>
      <c r="K90" s="281"/>
    </row>
    <row r="91" spans="1:11" ht="12" customHeight="1" x14ac:dyDescent="0.2">
      <c r="A91" s="299" t="s">
        <v>416</v>
      </c>
      <c r="B91" s="300"/>
      <c r="C91" s="72">
        <v>0</v>
      </c>
      <c r="D91" s="72">
        <v>0</v>
      </c>
      <c r="E91" s="72">
        <v>0</v>
      </c>
      <c r="F91" s="291"/>
      <c r="G91" s="291"/>
      <c r="H91" s="325"/>
      <c r="I91" s="326"/>
      <c r="K91" s="281"/>
    </row>
    <row r="92" spans="1:11" ht="12" customHeight="1" x14ac:dyDescent="0.2">
      <c r="A92" s="298" t="s">
        <v>417</v>
      </c>
      <c r="B92" s="298"/>
      <c r="C92" s="72">
        <v>0</v>
      </c>
      <c r="D92" s="72">
        <v>0</v>
      </c>
      <c r="E92" s="72">
        <v>0</v>
      </c>
      <c r="F92" s="292"/>
      <c r="G92" s="292"/>
      <c r="H92" s="327"/>
      <c r="I92" s="328"/>
      <c r="K92" s="282"/>
    </row>
    <row r="93" spans="1:11" s="76" customFormat="1" ht="27" hidden="1" customHeight="1" x14ac:dyDescent="0.2">
      <c r="A93" s="313" t="s">
        <v>143</v>
      </c>
      <c r="B93" s="314"/>
      <c r="C93" s="314"/>
      <c r="D93" s="315"/>
      <c r="E93" s="74"/>
      <c r="F93" s="84"/>
      <c r="G93" s="70" t="s">
        <v>442</v>
      </c>
      <c r="H93" s="70"/>
      <c r="I93" s="75"/>
      <c r="K93" s="75"/>
    </row>
    <row r="94" spans="1:11" ht="25.5" hidden="1" customHeight="1" x14ac:dyDescent="0.2">
      <c r="A94" s="70" t="s">
        <v>36</v>
      </c>
      <c r="B94" s="332" t="s">
        <v>27</v>
      </c>
      <c r="C94" s="333"/>
      <c r="D94" s="334"/>
      <c r="E94" s="80"/>
      <c r="F94" s="290" t="s">
        <v>443</v>
      </c>
      <c r="G94" s="290" t="s">
        <v>444</v>
      </c>
      <c r="H94" s="71"/>
      <c r="I94" s="280"/>
      <c r="K94" s="280"/>
    </row>
    <row r="95" spans="1:11" hidden="1" x14ac:dyDescent="0.2">
      <c r="A95" s="298" t="s">
        <v>411</v>
      </c>
      <c r="B95" s="298"/>
      <c r="C95" s="72">
        <f>SUM(C96:C101)</f>
        <v>0</v>
      </c>
      <c r="D95" s="72">
        <f>SUM(D96:D101)</f>
        <v>0</v>
      </c>
      <c r="E95" s="72">
        <f>SUM(E96:E101)</f>
        <v>0</v>
      </c>
      <c r="F95" s="291"/>
      <c r="G95" s="291"/>
      <c r="H95" s="62"/>
      <c r="I95" s="281"/>
      <c r="K95" s="281"/>
    </row>
    <row r="96" spans="1:11" hidden="1" x14ac:dyDescent="0.2">
      <c r="A96" s="298" t="s">
        <v>412</v>
      </c>
      <c r="B96" s="298"/>
      <c r="C96" s="72">
        <v>0</v>
      </c>
      <c r="D96" s="72">
        <v>0</v>
      </c>
      <c r="E96" s="72">
        <v>0</v>
      </c>
      <c r="F96" s="291"/>
      <c r="G96" s="291"/>
      <c r="H96" s="62"/>
      <c r="I96" s="281"/>
      <c r="K96" s="281"/>
    </row>
    <row r="97" spans="1:11" hidden="1" x14ac:dyDescent="0.2">
      <c r="A97" s="298" t="s">
        <v>413</v>
      </c>
      <c r="B97" s="298"/>
      <c r="C97" s="72">
        <v>0</v>
      </c>
      <c r="D97" s="72">
        <v>0</v>
      </c>
      <c r="E97" s="72">
        <v>0</v>
      </c>
      <c r="F97" s="291"/>
      <c r="G97" s="291"/>
      <c r="H97" s="62"/>
      <c r="I97" s="281"/>
      <c r="K97" s="281"/>
    </row>
    <row r="98" spans="1:11" hidden="1" x14ac:dyDescent="0.2">
      <c r="A98" s="298" t="s">
        <v>414</v>
      </c>
      <c r="B98" s="298"/>
      <c r="C98" s="72">
        <v>0</v>
      </c>
      <c r="D98" s="72">
        <v>0</v>
      </c>
      <c r="E98" s="72">
        <v>0</v>
      </c>
      <c r="F98" s="291"/>
      <c r="G98" s="291"/>
      <c r="H98" s="62"/>
      <c r="I98" s="281"/>
      <c r="K98" s="281"/>
    </row>
    <row r="99" spans="1:11" hidden="1" x14ac:dyDescent="0.2">
      <c r="A99" s="298" t="s">
        <v>415</v>
      </c>
      <c r="B99" s="298"/>
      <c r="C99" s="72">
        <v>0</v>
      </c>
      <c r="D99" s="72">
        <v>0</v>
      </c>
      <c r="E99" s="72">
        <v>0</v>
      </c>
      <c r="F99" s="291"/>
      <c r="G99" s="291"/>
      <c r="H99" s="62"/>
      <c r="I99" s="281"/>
      <c r="K99" s="281"/>
    </row>
    <row r="100" spans="1:11" hidden="1" x14ac:dyDescent="0.2">
      <c r="A100" s="299" t="s">
        <v>416</v>
      </c>
      <c r="B100" s="300"/>
      <c r="C100" s="72">
        <v>0</v>
      </c>
      <c r="D100" s="72">
        <v>0</v>
      </c>
      <c r="E100" s="72">
        <v>0</v>
      </c>
      <c r="F100" s="291"/>
      <c r="G100" s="291"/>
      <c r="H100" s="62"/>
      <c r="I100" s="281"/>
      <c r="K100" s="281"/>
    </row>
    <row r="101" spans="1:11" hidden="1" x14ac:dyDescent="0.2">
      <c r="A101" s="298" t="s">
        <v>417</v>
      </c>
      <c r="B101" s="298"/>
      <c r="C101" s="72">
        <v>0</v>
      </c>
      <c r="D101" s="72">
        <v>0</v>
      </c>
      <c r="E101" s="72">
        <v>0</v>
      </c>
      <c r="F101" s="292"/>
      <c r="G101" s="292"/>
      <c r="H101" s="73"/>
      <c r="I101" s="282"/>
      <c r="K101" s="282"/>
    </row>
    <row r="102" spans="1:11" s="76" customFormat="1" ht="24" hidden="1" x14ac:dyDescent="0.2">
      <c r="A102" s="313" t="s">
        <v>143</v>
      </c>
      <c r="B102" s="314"/>
      <c r="C102" s="314"/>
      <c r="D102" s="315"/>
      <c r="E102" s="74"/>
      <c r="F102" s="84"/>
      <c r="G102" s="70" t="s">
        <v>445</v>
      </c>
      <c r="H102" s="70"/>
      <c r="I102" s="75"/>
      <c r="K102" s="75"/>
    </row>
    <row r="103" spans="1:11" ht="45" hidden="1" customHeight="1" x14ac:dyDescent="0.2">
      <c r="A103" s="70" t="s">
        <v>36</v>
      </c>
      <c r="B103" s="316" t="s">
        <v>116</v>
      </c>
      <c r="C103" s="317"/>
      <c r="D103" s="318"/>
      <c r="E103" s="81"/>
      <c r="F103" s="290" t="s">
        <v>431</v>
      </c>
      <c r="G103" s="290" t="s">
        <v>432</v>
      </c>
      <c r="H103" s="290"/>
      <c r="I103" s="280"/>
      <c r="K103" s="280" t="s">
        <v>433</v>
      </c>
    </row>
    <row r="104" spans="1:11" hidden="1" x14ac:dyDescent="0.2">
      <c r="A104" s="298" t="s">
        <v>411</v>
      </c>
      <c r="B104" s="298"/>
      <c r="C104" s="72">
        <f>SUM(C105:C110)</f>
        <v>0</v>
      </c>
      <c r="D104" s="72">
        <f>SUM(D105:D110)</f>
        <v>0</v>
      </c>
      <c r="E104" s="72">
        <f>SUM(E105:E110)</f>
        <v>0</v>
      </c>
      <c r="F104" s="291"/>
      <c r="G104" s="291"/>
      <c r="H104" s="341"/>
      <c r="I104" s="281"/>
      <c r="K104" s="281"/>
    </row>
    <row r="105" spans="1:11" hidden="1" x14ac:dyDescent="0.2">
      <c r="A105" s="298" t="s">
        <v>412</v>
      </c>
      <c r="B105" s="298"/>
      <c r="C105" s="72">
        <v>0</v>
      </c>
      <c r="D105" s="72">
        <v>0</v>
      </c>
      <c r="E105" s="72">
        <v>0</v>
      </c>
      <c r="F105" s="291"/>
      <c r="G105" s="291"/>
      <c r="H105" s="341"/>
      <c r="I105" s="281"/>
      <c r="K105" s="281"/>
    </row>
    <row r="106" spans="1:11" hidden="1" x14ac:dyDescent="0.2">
      <c r="A106" s="298" t="s">
        <v>413</v>
      </c>
      <c r="B106" s="298"/>
      <c r="C106" s="72">
        <v>0</v>
      </c>
      <c r="D106" s="72">
        <v>0</v>
      </c>
      <c r="E106" s="72">
        <v>0</v>
      </c>
      <c r="F106" s="291"/>
      <c r="G106" s="291"/>
      <c r="H106" s="341"/>
      <c r="I106" s="281"/>
      <c r="K106" s="281"/>
    </row>
    <row r="107" spans="1:11" hidden="1" x14ac:dyDescent="0.2">
      <c r="A107" s="298" t="s">
        <v>414</v>
      </c>
      <c r="B107" s="298"/>
      <c r="C107" s="72">
        <v>0</v>
      </c>
      <c r="D107" s="72">
        <v>0</v>
      </c>
      <c r="E107" s="72">
        <v>0</v>
      </c>
      <c r="F107" s="291"/>
      <c r="G107" s="291"/>
      <c r="H107" s="341"/>
      <c r="I107" s="281"/>
      <c r="K107" s="281"/>
    </row>
    <row r="108" spans="1:11" hidden="1" x14ac:dyDescent="0.2">
      <c r="A108" s="298" t="s">
        <v>415</v>
      </c>
      <c r="B108" s="298"/>
      <c r="C108" s="72">
        <v>0</v>
      </c>
      <c r="D108" s="72">
        <v>0</v>
      </c>
      <c r="E108" s="72">
        <v>0</v>
      </c>
      <c r="F108" s="291"/>
      <c r="G108" s="291"/>
      <c r="H108" s="341"/>
      <c r="I108" s="281"/>
      <c r="K108" s="281"/>
    </row>
    <row r="109" spans="1:11" hidden="1" x14ac:dyDescent="0.2">
      <c r="A109" s="299" t="s">
        <v>416</v>
      </c>
      <c r="B109" s="300"/>
      <c r="C109" s="72">
        <v>0</v>
      </c>
      <c r="D109" s="72">
        <v>0</v>
      </c>
      <c r="E109" s="72">
        <v>0</v>
      </c>
      <c r="F109" s="291"/>
      <c r="G109" s="291"/>
      <c r="H109" s="341"/>
      <c r="I109" s="281"/>
      <c r="K109" s="281"/>
    </row>
    <row r="110" spans="1:11" hidden="1" x14ac:dyDescent="0.2">
      <c r="A110" s="298" t="s">
        <v>417</v>
      </c>
      <c r="B110" s="298"/>
      <c r="C110" s="72">
        <v>0</v>
      </c>
      <c r="D110" s="72">
        <v>0</v>
      </c>
      <c r="E110" s="72">
        <v>0</v>
      </c>
      <c r="F110" s="292"/>
      <c r="G110" s="292"/>
      <c r="H110" s="342"/>
      <c r="I110" s="282"/>
      <c r="K110" s="282"/>
    </row>
    <row r="111" spans="1:11" ht="37.5" hidden="1" customHeight="1" x14ac:dyDescent="0.2">
      <c r="A111" s="352" t="s">
        <v>446</v>
      </c>
      <c r="B111" s="353"/>
      <c r="C111" s="353"/>
      <c r="D111" s="353"/>
      <c r="E111" s="354"/>
      <c r="F111" s="62"/>
      <c r="G111" s="70" t="s">
        <v>436</v>
      </c>
      <c r="H111" s="62"/>
      <c r="I111" s="65"/>
      <c r="K111" s="65"/>
    </row>
    <row r="112" spans="1:11" ht="39" customHeight="1" x14ac:dyDescent="0.2">
      <c r="A112" s="70" t="s">
        <v>37</v>
      </c>
      <c r="B112" s="316" t="s">
        <v>115</v>
      </c>
      <c r="C112" s="317"/>
      <c r="D112" s="318"/>
      <c r="E112" s="81"/>
      <c r="F112" s="290" t="s">
        <v>431</v>
      </c>
      <c r="G112" s="290" t="s">
        <v>432</v>
      </c>
      <c r="H112" s="323" t="s">
        <v>447</v>
      </c>
      <c r="I112" s="324"/>
      <c r="K112" s="280" t="s">
        <v>433</v>
      </c>
    </row>
    <row r="113" spans="1:11" x14ac:dyDescent="0.2">
      <c r="A113" s="298" t="s">
        <v>411</v>
      </c>
      <c r="B113" s="298"/>
      <c r="C113" s="72">
        <f>SUM(C114:C119)</f>
        <v>148.64500000000001</v>
      </c>
      <c r="D113" s="72">
        <f>SUM(D114:D119)</f>
        <v>148.64500000000001</v>
      </c>
      <c r="E113" s="72">
        <f>SUM(E114:E119)</f>
        <v>148.64500000000001</v>
      </c>
      <c r="F113" s="291"/>
      <c r="G113" s="291"/>
      <c r="H113" s="325"/>
      <c r="I113" s="326"/>
      <c r="K113" s="281"/>
    </row>
    <row r="114" spans="1:11" x14ac:dyDescent="0.2">
      <c r="A114" s="298" t="s">
        <v>412</v>
      </c>
      <c r="B114" s="298"/>
      <c r="C114" s="72">
        <v>141.21275</v>
      </c>
      <c r="D114" s="72">
        <v>141.21275</v>
      </c>
      <c r="E114" s="72">
        <v>141.21275</v>
      </c>
      <c r="F114" s="291"/>
      <c r="G114" s="291"/>
      <c r="H114" s="325"/>
      <c r="I114" s="326"/>
      <c r="K114" s="281"/>
    </row>
    <row r="115" spans="1:11" x14ac:dyDescent="0.2">
      <c r="A115" s="298" t="s">
        <v>413</v>
      </c>
      <c r="B115" s="298"/>
      <c r="C115" s="72">
        <v>7.4322499999999998</v>
      </c>
      <c r="D115" s="72">
        <v>7.4322499999999998</v>
      </c>
      <c r="E115" s="72">
        <v>7.4322499999999998</v>
      </c>
      <c r="F115" s="291"/>
      <c r="G115" s="291"/>
      <c r="H115" s="325"/>
      <c r="I115" s="326"/>
      <c r="K115" s="281"/>
    </row>
    <row r="116" spans="1:11" x14ac:dyDescent="0.2">
      <c r="A116" s="298" t="s">
        <v>414</v>
      </c>
      <c r="B116" s="298"/>
      <c r="C116" s="72">
        <v>0</v>
      </c>
      <c r="D116" s="72">
        <v>0</v>
      </c>
      <c r="E116" s="72">
        <v>0</v>
      </c>
      <c r="F116" s="291"/>
      <c r="G116" s="291"/>
      <c r="H116" s="325"/>
      <c r="I116" s="326"/>
      <c r="K116" s="281"/>
    </row>
    <row r="117" spans="1:11" x14ac:dyDescent="0.2">
      <c r="A117" s="298" t="s">
        <v>415</v>
      </c>
      <c r="B117" s="298"/>
      <c r="C117" s="72">
        <v>0</v>
      </c>
      <c r="D117" s="72">
        <v>0</v>
      </c>
      <c r="E117" s="72">
        <v>0</v>
      </c>
      <c r="F117" s="291"/>
      <c r="G117" s="291"/>
      <c r="H117" s="325"/>
      <c r="I117" s="326"/>
      <c r="K117" s="281"/>
    </row>
    <row r="118" spans="1:11" x14ac:dyDescent="0.2">
      <c r="A118" s="299" t="s">
        <v>416</v>
      </c>
      <c r="B118" s="300"/>
      <c r="C118" s="72">
        <v>0</v>
      </c>
      <c r="D118" s="72">
        <v>0</v>
      </c>
      <c r="E118" s="72">
        <v>0</v>
      </c>
      <c r="F118" s="291"/>
      <c r="G118" s="291"/>
      <c r="H118" s="325"/>
      <c r="I118" s="326"/>
      <c r="K118" s="281"/>
    </row>
    <row r="119" spans="1:11" x14ac:dyDescent="0.2">
      <c r="A119" s="298" t="s">
        <v>417</v>
      </c>
      <c r="B119" s="298"/>
      <c r="C119" s="72">
        <v>0</v>
      </c>
      <c r="D119" s="72">
        <v>0</v>
      </c>
      <c r="E119" s="72">
        <v>0</v>
      </c>
      <c r="F119" s="292"/>
      <c r="G119" s="292"/>
      <c r="H119" s="327"/>
      <c r="I119" s="328"/>
      <c r="K119" s="282"/>
    </row>
    <row r="120" spans="1:11" s="76" customFormat="1" ht="13.5" hidden="1" customHeight="1" x14ac:dyDescent="0.2">
      <c r="A120" s="313" t="s">
        <v>448</v>
      </c>
      <c r="B120" s="314"/>
      <c r="C120" s="314"/>
      <c r="D120" s="315"/>
      <c r="E120" s="74"/>
      <c r="F120" s="84"/>
      <c r="G120" s="70" t="s">
        <v>449</v>
      </c>
      <c r="H120" s="70"/>
      <c r="I120" s="75"/>
      <c r="K120" s="75"/>
    </row>
    <row r="121" spans="1:11" ht="27.75" customHeight="1" x14ac:dyDescent="0.2">
      <c r="A121" s="70" t="s">
        <v>43</v>
      </c>
      <c r="B121" s="349" t="s">
        <v>450</v>
      </c>
      <c r="C121" s="350"/>
      <c r="D121" s="351"/>
      <c r="E121" s="81"/>
      <c r="F121" s="290" t="s">
        <v>431</v>
      </c>
      <c r="G121" s="290" t="s">
        <v>432</v>
      </c>
      <c r="H121" s="343" t="s">
        <v>451</v>
      </c>
      <c r="I121" s="344"/>
      <c r="K121" s="280" t="s">
        <v>433</v>
      </c>
    </row>
    <row r="122" spans="1:11" x14ac:dyDescent="0.2">
      <c r="A122" s="298" t="s">
        <v>411</v>
      </c>
      <c r="B122" s="298"/>
      <c r="C122" s="72">
        <f>SUM(C123,C124,C125,C126,C128)</f>
        <v>295.91308000000004</v>
      </c>
      <c r="D122" s="72">
        <f>SUM(D123,D124,D125,D126,D128)</f>
        <v>295.91308000000004</v>
      </c>
      <c r="E122" s="72">
        <f>SUM(E123,E124,E125,E126,E128)</f>
        <v>295.91308000000004</v>
      </c>
      <c r="F122" s="291"/>
      <c r="G122" s="291"/>
      <c r="H122" s="345"/>
      <c r="I122" s="346"/>
      <c r="K122" s="281"/>
    </row>
    <row r="123" spans="1:11" x14ac:dyDescent="0.2">
      <c r="A123" s="298" t="s">
        <v>412</v>
      </c>
      <c r="B123" s="298"/>
      <c r="C123" s="72">
        <v>281.11743000000001</v>
      </c>
      <c r="D123" s="72">
        <v>281.11743000000001</v>
      </c>
      <c r="E123" s="72">
        <v>281.11743000000001</v>
      </c>
      <c r="F123" s="291"/>
      <c r="G123" s="291"/>
      <c r="H123" s="345"/>
      <c r="I123" s="346"/>
      <c r="K123" s="281"/>
    </row>
    <row r="124" spans="1:11" x14ac:dyDescent="0.2">
      <c r="A124" s="298" t="s">
        <v>413</v>
      </c>
      <c r="B124" s="298"/>
      <c r="C124" s="72">
        <v>14.79565</v>
      </c>
      <c r="D124" s="72">
        <v>14.79565</v>
      </c>
      <c r="E124" s="72">
        <v>14.79565</v>
      </c>
      <c r="F124" s="291"/>
      <c r="G124" s="291"/>
      <c r="H124" s="345"/>
      <c r="I124" s="346"/>
      <c r="K124" s="281"/>
    </row>
    <row r="125" spans="1:11" x14ac:dyDescent="0.2">
      <c r="A125" s="298" t="s">
        <v>414</v>
      </c>
      <c r="B125" s="298"/>
      <c r="C125" s="72">
        <v>0</v>
      </c>
      <c r="D125" s="72">
        <v>0</v>
      </c>
      <c r="E125" s="72">
        <v>0</v>
      </c>
      <c r="F125" s="291"/>
      <c r="G125" s="291"/>
      <c r="H125" s="345"/>
      <c r="I125" s="346"/>
      <c r="K125" s="281"/>
    </row>
    <row r="126" spans="1:11" x14ac:dyDescent="0.2">
      <c r="A126" s="298" t="s">
        <v>415</v>
      </c>
      <c r="B126" s="298"/>
      <c r="C126" s="72">
        <v>0</v>
      </c>
      <c r="D126" s="72">
        <v>0</v>
      </c>
      <c r="E126" s="72">
        <v>0</v>
      </c>
      <c r="F126" s="291"/>
      <c r="G126" s="291"/>
      <c r="H126" s="345"/>
      <c r="I126" s="346"/>
      <c r="K126" s="281"/>
    </row>
    <row r="127" spans="1:11" x14ac:dyDescent="0.2">
      <c r="A127" s="299" t="s">
        <v>416</v>
      </c>
      <c r="B127" s="300"/>
      <c r="C127" s="72">
        <v>0</v>
      </c>
      <c r="D127" s="72">
        <v>0</v>
      </c>
      <c r="E127" s="72">
        <v>0</v>
      </c>
      <c r="F127" s="291"/>
      <c r="G127" s="291"/>
      <c r="H127" s="345"/>
      <c r="I127" s="346"/>
      <c r="K127" s="281"/>
    </row>
    <row r="128" spans="1:11" x14ac:dyDescent="0.2">
      <c r="A128" s="298" t="s">
        <v>417</v>
      </c>
      <c r="B128" s="298"/>
      <c r="C128" s="72">
        <v>0</v>
      </c>
      <c r="D128" s="72">
        <v>0</v>
      </c>
      <c r="E128" s="72">
        <v>0</v>
      </c>
      <c r="F128" s="292"/>
      <c r="G128" s="292"/>
      <c r="H128" s="347"/>
      <c r="I128" s="348"/>
      <c r="K128" s="282"/>
    </row>
    <row r="129" spans="1:11" ht="39.75" hidden="1" customHeight="1" x14ac:dyDescent="0.2">
      <c r="A129" s="70" t="s">
        <v>452</v>
      </c>
      <c r="B129" s="316" t="s">
        <v>453</v>
      </c>
      <c r="C129" s="317"/>
      <c r="D129" s="318"/>
      <c r="E129" s="80"/>
      <c r="F129" s="290" t="s">
        <v>454</v>
      </c>
      <c r="G129" s="290" t="s">
        <v>455</v>
      </c>
      <c r="H129" s="71"/>
      <c r="I129" s="280" t="s">
        <v>456</v>
      </c>
      <c r="K129" s="280" t="s">
        <v>456</v>
      </c>
    </row>
    <row r="130" spans="1:11" ht="12" hidden="1" customHeight="1" x14ac:dyDescent="0.2">
      <c r="A130" s="298" t="s">
        <v>411</v>
      </c>
      <c r="B130" s="298"/>
      <c r="C130" s="72">
        <f>SUM(C131,C132,C133,C134,C136)</f>
        <v>0</v>
      </c>
      <c r="D130" s="72">
        <f>SUM(D131,D132,D133,D134,D136)</f>
        <v>0</v>
      </c>
      <c r="E130" s="72">
        <f>SUM(E131,E132,E133,E134,E136)</f>
        <v>0</v>
      </c>
      <c r="F130" s="291"/>
      <c r="G130" s="291"/>
      <c r="H130" s="62"/>
      <c r="I130" s="281"/>
      <c r="K130" s="281"/>
    </row>
    <row r="131" spans="1:11" ht="12" hidden="1" customHeight="1" x14ac:dyDescent="0.2">
      <c r="A131" s="298" t="s">
        <v>412</v>
      </c>
      <c r="B131" s="298"/>
      <c r="C131" s="72">
        <v>0</v>
      </c>
      <c r="D131" s="72">
        <v>0</v>
      </c>
      <c r="E131" s="72">
        <v>0</v>
      </c>
      <c r="F131" s="291"/>
      <c r="G131" s="291"/>
      <c r="H131" s="62"/>
      <c r="I131" s="281"/>
      <c r="K131" s="281"/>
    </row>
    <row r="132" spans="1:11" ht="12" hidden="1" customHeight="1" x14ac:dyDescent="0.2">
      <c r="A132" s="298" t="s">
        <v>413</v>
      </c>
      <c r="B132" s="298"/>
      <c r="C132" s="72">
        <v>0</v>
      </c>
      <c r="D132" s="72">
        <v>0</v>
      </c>
      <c r="E132" s="72">
        <v>0</v>
      </c>
      <c r="F132" s="291"/>
      <c r="G132" s="291"/>
      <c r="H132" s="62"/>
      <c r="I132" s="281"/>
      <c r="K132" s="281"/>
    </row>
    <row r="133" spans="1:11" ht="12" hidden="1" customHeight="1" x14ac:dyDescent="0.2">
      <c r="A133" s="298" t="s">
        <v>414</v>
      </c>
      <c r="B133" s="298"/>
      <c r="C133" s="72">
        <v>0</v>
      </c>
      <c r="D133" s="72">
        <v>0</v>
      </c>
      <c r="E133" s="72">
        <v>0</v>
      </c>
      <c r="F133" s="291"/>
      <c r="G133" s="291"/>
      <c r="H133" s="62"/>
      <c r="I133" s="281"/>
      <c r="K133" s="281"/>
    </row>
    <row r="134" spans="1:11" ht="12" hidden="1" customHeight="1" x14ac:dyDescent="0.2">
      <c r="A134" s="298" t="s">
        <v>415</v>
      </c>
      <c r="B134" s="298"/>
      <c r="C134" s="72">
        <v>0</v>
      </c>
      <c r="D134" s="72">
        <v>0</v>
      </c>
      <c r="E134" s="72">
        <v>0</v>
      </c>
      <c r="F134" s="291"/>
      <c r="G134" s="291"/>
      <c r="H134" s="62"/>
      <c r="I134" s="281"/>
      <c r="K134" s="281"/>
    </row>
    <row r="135" spans="1:11" ht="12" hidden="1" customHeight="1" x14ac:dyDescent="0.2">
      <c r="A135" s="299" t="s">
        <v>416</v>
      </c>
      <c r="B135" s="300"/>
      <c r="C135" s="72">
        <v>0</v>
      </c>
      <c r="D135" s="72">
        <v>0</v>
      </c>
      <c r="E135" s="72">
        <v>0</v>
      </c>
      <c r="F135" s="291"/>
      <c r="G135" s="291"/>
      <c r="H135" s="62"/>
      <c r="I135" s="281"/>
      <c r="K135" s="281"/>
    </row>
    <row r="136" spans="1:11" ht="12" hidden="1" customHeight="1" x14ac:dyDescent="0.2">
      <c r="A136" s="298" t="s">
        <v>417</v>
      </c>
      <c r="B136" s="298"/>
      <c r="C136" s="72">
        <v>0</v>
      </c>
      <c r="D136" s="72">
        <v>0</v>
      </c>
      <c r="E136" s="72">
        <v>0</v>
      </c>
      <c r="F136" s="292"/>
      <c r="G136" s="292"/>
      <c r="H136" s="73"/>
      <c r="I136" s="282"/>
      <c r="K136" s="282"/>
    </row>
    <row r="137" spans="1:11" ht="40.5" hidden="1" customHeight="1" x14ac:dyDescent="0.2">
      <c r="A137" s="70" t="s">
        <v>457</v>
      </c>
      <c r="B137" s="316" t="s">
        <v>458</v>
      </c>
      <c r="C137" s="317"/>
      <c r="D137" s="318"/>
      <c r="E137" s="80"/>
      <c r="F137" s="290" t="s">
        <v>454</v>
      </c>
      <c r="G137" s="290" t="s">
        <v>455</v>
      </c>
      <c r="H137" s="71"/>
      <c r="I137" s="280" t="s">
        <v>456</v>
      </c>
      <c r="K137" s="280" t="s">
        <v>456</v>
      </c>
    </row>
    <row r="138" spans="1:11" ht="12" hidden="1" customHeight="1" x14ac:dyDescent="0.2">
      <c r="A138" s="298" t="s">
        <v>411</v>
      </c>
      <c r="B138" s="298"/>
      <c r="C138" s="72">
        <f>SUM(C139,C140,C141,C142,C144)</f>
        <v>0</v>
      </c>
      <c r="D138" s="72">
        <f>SUM(D139,D140,D141,D142,D144)</f>
        <v>0</v>
      </c>
      <c r="E138" s="72">
        <f>SUM(E139,E140,E141,E142,E144)</f>
        <v>0</v>
      </c>
      <c r="F138" s="291"/>
      <c r="G138" s="291"/>
      <c r="H138" s="62"/>
      <c r="I138" s="281"/>
      <c r="K138" s="281"/>
    </row>
    <row r="139" spans="1:11" ht="12" hidden="1" customHeight="1" x14ac:dyDescent="0.2">
      <c r="A139" s="298" t="s">
        <v>412</v>
      </c>
      <c r="B139" s="298"/>
      <c r="C139" s="72">
        <v>0</v>
      </c>
      <c r="D139" s="72">
        <v>0</v>
      </c>
      <c r="E139" s="72">
        <v>0</v>
      </c>
      <c r="F139" s="291"/>
      <c r="G139" s="291"/>
      <c r="H139" s="62"/>
      <c r="I139" s="281"/>
      <c r="K139" s="281"/>
    </row>
    <row r="140" spans="1:11" ht="12" hidden="1" customHeight="1" x14ac:dyDescent="0.2">
      <c r="A140" s="298" t="s">
        <v>413</v>
      </c>
      <c r="B140" s="298"/>
      <c r="C140" s="72">
        <v>0</v>
      </c>
      <c r="D140" s="72">
        <v>0</v>
      </c>
      <c r="E140" s="72">
        <v>0</v>
      </c>
      <c r="F140" s="291"/>
      <c r="G140" s="291"/>
      <c r="H140" s="62"/>
      <c r="I140" s="281"/>
      <c r="K140" s="281"/>
    </row>
    <row r="141" spans="1:11" ht="12" hidden="1" customHeight="1" x14ac:dyDescent="0.2">
      <c r="A141" s="298" t="s">
        <v>414</v>
      </c>
      <c r="B141" s="298"/>
      <c r="C141" s="72">
        <v>0</v>
      </c>
      <c r="D141" s="72">
        <v>0</v>
      </c>
      <c r="E141" s="72">
        <v>0</v>
      </c>
      <c r="F141" s="291"/>
      <c r="G141" s="291"/>
      <c r="H141" s="62"/>
      <c r="I141" s="281"/>
      <c r="K141" s="281"/>
    </row>
    <row r="142" spans="1:11" ht="12" hidden="1" customHeight="1" x14ac:dyDescent="0.2">
      <c r="A142" s="298" t="s">
        <v>415</v>
      </c>
      <c r="B142" s="298"/>
      <c r="C142" s="72">
        <v>0</v>
      </c>
      <c r="D142" s="72">
        <v>0</v>
      </c>
      <c r="E142" s="72">
        <v>0</v>
      </c>
      <c r="F142" s="291"/>
      <c r="G142" s="291"/>
      <c r="H142" s="62"/>
      <c r="I142" s="281"/>
      <c r="K142" s="281"/>
    </row>
    <row r="143" spans="1:11" ht="12" hidden="1" customHeight="1" x14ac:dyDescent="0.2">
      <c r="A143" s="299" t="s">
        <v>416</v>
      </c>
      <c r="B143" s="300"/>
      <c r="C143" s="72">
        <v>0</v>
      </c>
      <c r="D143" s="72">
        <v>0</v>
      </c>
      <c r="E143" s="72">
        <v>0</v>
      </c>
      <c r="F143" s="291"/>
      <c r="G143" s="291"/>
      <c r="H143" s="62"/>
      <c r="I143" s="281"/>
      <c r="K143" s="281"/>
    </row>
    <row r="144" spans="1:11" ht="12" hidden="1" customHeight="1" x14ac:dyDescent="0.2">
      <c r="A144" s="298" t="s">
        <v>417</v>
      </c>
      <c r="B144" s="298"/>
      <c r="C144" s="72">
        <v>0</v>
      </c>
      <c r="D144" s="72">
        <v>0</v>
      </c>
      <c r="E144" s="72">
        <v>0</v>
      </c>
      <c r="F144" s="292"/>
      <c r="G144" s="292"/>
      <c r="H144" s="73"/>
      <c r="I144" s="282"/>
      <c r="K144" s="282"/>
    </row>
    <row r="145" spans="1:11" ht="36.75" hidden="1" customHeight="1" x14ac:dyDescent="0.2">
      <c r="A145" s="70" t="s">
        <v>459</v>
      </c>
      <c r="B145" s="316" t="s">
        <v>460</v>
      </c>
      <c r="C145" s="317"/>
      <c r="D145" s="318"/>
      <c r="E145" s="80"/>
      <c r="F145" s="290" t="s">
        <v>454</v>
      </c>
      <c r="G145" s="290" t="s">
        <v>455</v>
      </c>
      <c r="H145" s="71"/>
      <c r="I145" s="280" t="s">
        <v>456</v>
      </c>
      <c r="K145" s="280" t="s">
        <v>456</v>
      </c>
    </row>
    <row r="146" spans="1:11" ht="12" hidden="1" customHeight="1" x14ac:dyDescent="0.2">
      <c r="A146" s="298" t="s">
        <v>411</v>
      </c>
      <c r="B146" s="298"/>
      <c r="C146" s="72">
        <f>SUM(C147,C148,C149,C150,C152)</f>
        <v>0</v>
      </c>
      <c r="D146" s="72">
        <f>SUM(D147,D148,D149,D150,D152)</f>
        <v>0</v>
      </c>
      <c r="E146" s="72">
        <f>SUM(E147,E148,E149,E150,E152)</f>
        <v>0</v>
      </c>
      <c r="F146" s="291"/>
      <c r="G146" s="291"/>
      <c r="H146" s="62"/>
      <c r="I146" s="281"/>
      <c r="K146" s="281"/>
    </row>
    <row r="147" spans="1:11" ht="12" hidden="1" customHeight="1" x14ac:dyDescent="0.2">
      <c r="A147" s="298" t="s">
        <v>412</v>
      </c>
      <c r="B147" s="298"/>
      <c r="C147" s="72">
        <v>0</v>
      </c>
      <c r="D147" s="72">
        <v>0</v>
      </c>
      <c r="E147" s="72">
        <v>0</v>
      </c>
      <c r="F147" s="291"/>
      <c r="G147" s="291"/>
      <c r="H147" s="62"/>
      <c r="I147" s="281"/>
      <c r="K147" s="281"/>
    </row>
    <row r="148" spans="1:11" ht="12" hidden="1" customHeight="1" x14ac:dyDescent="0.2">
      <c r="A148" s="298" t="s">
        <v>413</v>
      </c>
      <c r="B148" s="298"/>
      <c r="C148" s="72">
        <v>0</v>
      </c>
      <c r="D148" s="72">
        <v>0</v>
      </c>
      <c r="E148" s="72">
        <v>0</v>
      </c>
      <c r="F148" s="291"/>
      <c r="G148" s="291"/>
      <c r="H148" s="62"/>
      <c r="I148" s="281"/>
      <c r="K148" s="281"/>
    </row>
    <row r="149" spans="1:11" ht="12" hidden="1" customHeight="1" x14ac:dyDescent="0.2">
      <c r="A149" s="298" t="s">
        <v>414</v>
      </c>
      <c r="B149" s="298"/>
      <c r="C149" s="72">
        <v>0</v>
      </c>
      <c r="D149" s="72">
        <v>0</v>
      </c>
      <c r="E149" s="72">
        <v>0</v>
      </c>
      <c r="F149" s="291"/>
      <c r="G149" s="291"/>
      <c r="H149" s="62"/>
      <c r="I149" s="281"/>
      <c r="K149" s="281"/>
    </row>
    <row r="150" spans="1:11" ht="12" hidden="1" customHeight="1" x14ac:dyDescent="0.2">
      <c r="A150" s="298" t="s">
        <v>415</v>
      </c>
      <c r="B150" s="298"/>
      <c r="C150" s="72">
        <v>0</v>
      </c>
      <c r="D150" s="72">
        <v>0</v>
      </c>
      <c r="E150" s="72">
        <v>0</v>
      </c>
      <c r="F150" s="291"/>
      <c r="G150" s="291"/>
      <c r="H150" s="62"/>
      <c r="I150" s="281"/>
      <c r="K150" s="281"/>
    </row>
    <row r="151" spans="1:11" ht="12" hidden="1" customHeight="1" x14ac:dyDescent="0.2">
      <c r="A151" s="299" t="s">
        <v>416</v>
      </c>
      <c r="B151" s="300"/>
      <c r="C151" s="72">
        <v>0</v>
      </c>
      <c r="D151" s="72">
        <v>0</v>
      </c>
      <c r="E151" s="72">
        <v>0</v>
      </c>
      <c r="F151" s="291"/>
      <c r="G151" s="291"/>
      <c r="H151" s="62"/>
      <c r="I151" s="281"/>
      <c r="K151" s="281"/>
    </row>
    <row r="152" spans="1:11" ht="70.5" hidden="1" customHeight="1" x14ac:dyDescent="0.2">
      <c r="A152" s="298" t="s">
        <v>417</v>
      </c>
      <c r="B152" s="298"/>
      <c r="C152" s="72">
        <v>0</v>
      </c>
      <c r="D152" s="72">
        <v>0</v>
      </c>
      <c r="E152" s="72">
        <v>0</v>
      </c>
      <c r="F152" s="292"/>
      <c r="G152" s="292"/>
      <c r="H152" s="73"/>
      <c r="I152" s="282"/>
      <c r="K152" s="282"/>
    </row>
    <row r="153" spans="1:11" ht="26.25" hidden="1" customHeight="1" x14ac:dyDescent="0.2">
      <c r="A153" s="70" t="s">
        <v>461</v>
      </c>
      <c r="B153" s="349" t="s">
        <v>462</v>
      </c>
      <c r="C153" s="350"/>
      <c r="D153" s="351"/>
      <c r="E153" s="80"/>
      <c r="F153" s="290" t="s">
        <v>463</v>
      </c>
      <c r="G153" s="290" t="s">
        <v>444</v>
      </c>
      <c r="H153" s="71"/>
      <c r="I153" s="280" t="s">
        <v>456</v>
      </c>
      <c r="K153" s="280" t="s">
        <v>456</v>
      </c>
    </row>
    <row r="154" spans="1:11" ht="12" hidden="1" customHeight="1" x14ac:dyDescent="0.2">
      <c r="A154" s="298" t="s">
        <v>411</v>
      </c>
      <c r="B154" s="298"/>
      <c r="C154" s="72">
        <f>SUM(C155,C156,C157,C158,C160)</f>
        <v>0</v>
      </c>
      <c r="D154" s="72">
        <f>SUM(D155,D156,D157,D158,D160)</f>
        <v>0</v>
      </c>
      <c r="E154" s="72">
        <f>SUM(E155,E156,E157,E158,E160)</f>
        <v>0</v>
      </c>
      <c r="F154" s="291"/>
      <c r="G154" s="291"/>
      <c r="H154" s="62"/>
      <c r="I154" s="281"/>
      <c r="K154" s="281"/>
    </row>
    <row r="155" spans="1:11" ht="12" hidden="1" customHeight="1" x14ac:dyDescent="0.2">
      <c r="A155" s="298" t="s">
        <v>412</v>
      </c>
      <c r="B155" s="298"/>
      <c r="C155" s="72">
        <v>0</v>
      </c>
      <c r="D155" s="72">
        <v>0</v>
      </c>
      <c r="E155" s="72">
        <v>0</v>
      </c>
      <c r="F155" s="291"/>
      <c r="G155" s="291"/>
      <c r="H155" s="62"/>
      <c r="I155" s="281"/>
      <c r="K155" s="281"/>
    </row>
    <row r="156" spans="1:11" ht="12.75" hidden="1" customHeight="1" x14ac:dyDescent="0.2">
      <c r="A156" s="298" t="s">
        <v>413</v>
      </c>
      <c r="B156" s="298"/>
      <c r="C156" s="72">
        <f>50-50</f>
        <v>0</v>
      </c>
      <c r="D156" s="72">
        <v>0</v>
      </c>
      <c r="E156" s="72">
        <v>0</v>
      </c>
      <c r="F156" s="291"/>
      <c r="G156" s="291"/>
      <c r="H156" s="62"/>
      <c r="I156" s="281"/>
      <c r="K156" s="281"/>
    </row>
    <row r="157" spans="1:11" ht="12" hidden="1" customHeight="1" x14ac:dyDescent="0.2">
      <c r="A157" s="298" t="s">
        <v>414</v>
      </c>
      <c r="B157" s="298"/>
      <c r="C157" s="72">
        <v>0</v>
      </c>
      <c r="D157" s="72">
        <v>0</v>
      </c>
      <c r="E157" s="72">
        <v>0</v>
      </c>
      <c r="F157" s="291"/>
      <c r="G157" s="291"/>
      <c r="H157" s="62"/>
      <c r="I157" s="281"/>
      <c r="K157" s="281"/>
    </row>
    <row r="158" spans="1:11" ht="12" hidden="1" customHeight="1" x14ac:dyDescent="0.2">
      <c r="A158" s="298" t="s">
        <v>415</v>
      </c>
      <c r="B158" s="298"/>
      <c r="C158" s="72">
        <v>0</v>
      </c>
      <c r="D158" s="72">
        <v>0</v>
      </c>
      <c r="E158" s="72">
        <v>0</v>
      </c>
      <c r="F158" s="291"/>
      <c r="G158" s="291"/>
      <c r="H158" s="62"/>
      <c r="I158" s="281"/>
      <c r="K158" s="281"/>
    </row>
    <row r="159" spans="1:11" ht="12" hidden="1" customHeight="1" x14ac:dyDescent="0.2">
      <c r="A159" s="299" t="s">
        <v>416</v>
      </c>
      <c r="B159" s="300"/>
      <c r="C159" s="72">
        <v>0</v>
      </c>
      <c r="D159" s="72">
        <v>0</v>
      </c>
      <c r="E159" s="72">
        <v>0</v>
      </c>
      <c r="F159" s="291"/>
      <c r="G159" s="291"/>
      <c r="H159" s="62"/>
      <c r="I159" s="281"/>
      <c r="K159" s="281"/>
    </row>
    <row r="160" spans="1:11" ht="12" hidden="1" customHeight="1" x14ac:dyDescent="0.2">
      <c r="A160" s="298" t="s">
        <v>417</v>
      </c>
      <c r="B160" s="298"/>
      <c r="C160" s="72">
        <v>0</v>
      </c>
      <c r="D160" s="72">
        <v>0</v>
      </c>
      <c r="E160" s="72">
        <v>0</v>
      </c>
      <c r="F160" s="292"/>
      <c r="G160" s="292"/>
      <c r="H160" s="73"/>
      <c r="I160" s="282"/>
      <c r="K160" s="282"/>
    </row>
    <row r="161" spans="1:11" ht="34.5" customHeight="1" x14ac:dyDescent="0.2">
      <c r="A161" s="68" t="s">
        <v>464</v>
      </c>
      <c r="B161" s="320" t="s">
        <v>465</v>
      </c>
      <c r="C161" s="355"/>
      <c r="D161" s="356"/>
      <c r="E161" s="81"/>
      <c r="F161" s="290"/>
      <c r="G161" s="290"/>
      <c r="H161" s="71"/>
      <c r="I161" s="280"/>
      <c r="K161" s="280"/>
    </row>
    <row r="162" spans="1:11" x14ac:dyDescent="0.2">
      <c r="A162" s="298" t="s">
        <v>411</v>
      </c>
      <c r="B162" s="298"/>
      <c r="C162" s="60">
        <f>SUM(C163:C168)</f>
        <v>150</v>
      </c>
      <c r="D162" s="60">
        <f>SUM(D163:D168)</f>
        <v>150</v>
      </c>
      <c r="E162" s="60">
        <f>SUM(E163:E168)</f>
        <v>150</v>
      </c>
      <c r="F162" s="291"/>
      <c r="G162" s="291"/>
      <c r="H162" s="62"/>
      <c r="I162" s="281"/>
      <c r="K162" s="281"/>
    </row>
    <row r="163" spans="1:11" x14ac:dyDescent="0.2">
      <c r="A163" s="298" t="s">
        <v>412</v>
      </c>
      <c r="B163" s="298"/>
      <c r="C163" s="60">
        <f t="shared" ref="C163:E168" si="5">C171+C180+C189+C197+C205</f>
        <v>0</v>
      </c>
      <c r="D163" s="60">
        <f t="shared" si="5"/>
        <v>0</v>
      </c>
      <c r="E163" s="60">
        <f t="shared" si="5"/>
        <v>0</v>
      </c>
      <c r="F163" s="291"/>
      <c r="G163" s="291"/>
      <c r="H163" s="62"/>
      <c r="I163" s="281"/>
      <c r="K163" s="281"/>
    </row>
    <row r="164" spans="1:11" x14ac:dyDescent="0.2">
      <c r="A164" s="298" t="s">
        <v>413</v>
      </c>
      <c r="B164" s="298"/>
      <c r="C164" s="60">
        <f t="shared" si="5"/>
        <v>150</v>
      </c>
      <c r="D164" s="60">
        <f t="shared" si="5"/>
        <v>150</v>
      </c>
      <c r="E164" s="60">
        <f t="shared" si="5"/>
        <v>150</v>
      </c>
      <c r="F164" s="291"/>
      <c r="G164" s="291"/>
      <c r="H164" s="62"/>
      <c r="I164" s="281"/>
      <c r="K164" s="281"/>
    </row>
    <row r="165" spans="1:11" x14ac:dyDescent="0.2">
      <c r="A165" s="298" t="s">
        <v>414</v>
      </c>
      <c r="B165" s="298"/>
      <c r="C165" s="60">
        <f t="shared" si="5"/>
        <v>0</v>
      </c>
      <c r="D165" s="60">
        <f t="shared" si="5"/>
        <v>0</v>
      </c>
      <c r="E165" s="60">
        <f t="shared" si="5"/>
        <v>0</v>
      </c>
      <c r="F165" s="291"/>
      <c r="G165" s="291"/>
      <c r="H165" s="62"/>
      <c r="I165" s="281"/>
      <c r="K165" s="281"/>
    </row>
    <row r="166" spans="1:11" x14ac:dyDescent="0.2">
      <c r="A166" s="298" t="s">
        <v>415</v>
      </c>
      <c r="B166" s="298"/>
      <c r="C166" s="60">
        <f t="shared" si="5"/>
        <v>0</v>
      </c>
      <c r="D166" s="60">
        <f t="shared" si="5"/>
        <v>0</v>
      </c>
      <c r="E166" s="60">
        <f t="shared" si="5"/>
        <v>0</v>
      </c>
      <c r="F166" s="291"/>
      <c r="G166" s="291"/>
      <c r="H166" s="62"/>
      <c r="I166" s="281"/>
      <c r="K166" s="281"/>
    </row>
    <row r="167" spans="1:11" x14ac:dyDescent="0.2">
      <c r="A167" s="299" t="s">
        <v>416</v>
      </c>
      <c r="B167" s="300"/>
      <c r="C167" s="60">
        <f t="shared" si="5"/>
        <v>0</v>
      </c>
      <c r="D167" s="60">
        <f t="shared" si="5"/>
        <v>0</v>
      </c>
      <c r="E167" s="60">
        <f t="shared" si="5"/>
        <v>0</v>
      </c>
      <c r="F167" s="291"/>
      <c r="G167" s="291"/>
      <c r="H167" s="62"/>
      <c r="I167" s="281"/>
      <c r="K167" s="281"/>
    </row>
    <row r="168" spans="1:11" x14ac:dyDescent="0.2">
      <c r="A168" s="298" t="s">
        <v>417</v>
      </c>
      <c r="B168" s="298"/>
      <c r="C168" s="60">
        <f t="shared" si="5"/>
        <v>0</v>
      </c>
      <c r="D168" s="60">
        <f t="shared" si="5"/>
        <v>0</v>
      </c>
      <c r="E168" s="60">
        <f t="shared" si="5"/>
        <v>0</v>
      </c>
      <c r="F168" s="292"/>
      <c r="G168" s="292"/>
      <c r="H168" s="73"/>
      <c r="I168" s="282"/>
      <c r="K168" s="282"/>
    </row>
    <row r="169" spans="1:11" ht="31.5" customHeight="1" x14ac:dyDescent="0.2">
      <c r="A169" s="70" t="s">
        <v>4</v>
      </c>
      <c r="B169" s="316" t="s">
        <v>466</v>
      </c>
      <c r="C169" s="317"/>
      <c r="D169" s="318"/>
      <c r="E169" s="81"/>
      <c r="F169" s="290" t="s">
        <v>431</v>
      </c>
      <c r="G169" s="290" t="s">
        <v>432</v>
      </c>
      <c r="H169" s="343" t="s">
        <v>467</v>
      </c>
      <c r="I169" s="344"/>
      <c r="K169" s="280" t="s">
        <v>468</v>
      </c>
    </row>
    <row r="170" spans="1:11" x14ac:dyDescent="0.2">
      <c r="A170" s="298" t="s">
        <v>411</v>
      </c>
      <c r="B170" s="298"/>
      <c r="C170" s="72">
        <f>SUM(C171,C172,C173,C174,C176)</f>
        <v>150</v>
      </c>
      <c r="D170" s="72">
        <f>SUM(D171,D172,D173,D174,D176)</f>
        <v>150</v>
      </c>
      <c r="E170" s="72">
        <f>SUM(E171,E172,E173,E174,E176)</f>
        <v>150</v>
      </c>
      <c r="F170" s="291"/>
      <c r="G170" s="291"/>
      <c r="H170" s="345"/>
      <c r="I170" s="346"/>
      <c r="K170" s="281"/>
    </row>
    <row r="171" spans="1:11" x14ac:dyDescent="0.2">
      <c r="A171" s="298" t="s">
        <v>412</v>
      </c>
      <c r="B171" s="298"/>
      <c r="C171" s="72">
        <v>0</v>
      </c>
      <c r="D171" s="72">
        <v>0</v>
      </c>
      <c r="E171" s="72">
        <v>0</v>
      </c>
      <c r="F171" s="291"/>
      <c r="G171" s="291"/>
      <c r="H171" s="345"/>
      <c r="I171" s="346"/>
      <c r="K171" s="281"/>
    </row>
    <row r="172" spans="1:11" x14ac:dyDescent="0.2">
      <c r="A172" s="298" t="s">
        <v>413</v>
      </c>
      <c r="B172" s="298"/>
      <c r="C172" s="72">
        <v>150</v>
      </c>
      <c r="D172" s="72">
        <v>150</v>
      </c>
      <c r="E172" s="72">
        <v>150</v>
      </c>
      <c r="F172" s="291"/>
      <c r="G172" s="291"/>
      <c r="H172" s="345"/>
      <c r="I172" s="346"/>
      <c r="K172" s="281"/>
    </row>
    <row r="173" spans="1:11" x14ac:dyDescent="0.2">
      <c r="A173" s="298" t="s">
        <v>414</v>
      </c>
      <c r="B173" s="298"/>
      <c r="C173" s="72">
        <v>0</v>
      </c>
      <c r="D173" s="72">
        <v>0</v>
      </c>
      <c r="E173" s="72">
        <v>0</v>
      </c>
      <c r="F173" s="291"/>
      <c r="G173" s="291"/>
      <c r="H173" s="345"/>
      <c r="I173" s="346"/>
      <c r="K173" s="281"/>
    </row>
    <row r="174" spans="1:11" x14ac:dyDescent="0.2">
      <c r="A174" s="298" t="s">
        <v>415</v>
      </c>
      <c r="B174" s="298"/>
      <c r="C174" s="72">
        <v>0</v>
      </c>
      <c r="D174" s="72">
        <v>0</v>
      </c>
      <c r="E174" s="72">
        <v>0</v>
      </c>
      <c r="F174" s="291"/>
      <c r="G174" s="291"/>
      <c r="H174" s="345"/>
      <c r="I174" s="346"/>
      <c r="K174" s="281"/>
    </row>
    <row r="175" spans="1:11" x14ac:dyDescent="0.2">
      <c r="A175" s="299" t="s">
        <v>416</v>
      </c>
      <c r="B175" s="300"/>
      <c r="C175" s="72">
        <v>0</v>
      </c>
      <c r="D175" s="72">
        <v>0</v>
      </c>
      <c r="E175" s="72">
        <v>0</v>
      </c>
      <c r="F175" s="291"/>
      <c r="G175" s="291"/>
      <c r="H175" s="345"/>
      <c r="I175" s="346"/>
      <c r="K175" s="281"/>
    </row>
    <row r="176" spans="1:11" x14ac:dyDescent="0.2">
      <c r="A176" s="298" t="s">
        <v>417</v>
      </c>
      <c r="B176" s="298"/>
      <c r="C176" s="72">
        <v>0</v>
      </c>
      <c r="D176" s="72">
        <v>0</v>
      </c>
      <c r="E176" s="72">
        <v>0</v>
      </c>
      <c r="F176" s="292"/>
      <c r="G176" s="292"/>
      <c r="H176" s="345"/>
      <c r="I176" s="346"/>
      <c r="K176" s="281"/>
    </row>
    <row r="177" spans="1:11" hidden="1" x14ac:dyDescent="0.2">
      <c r="A177" s="329" t="s">
        <v>469</v>
      </c>
      <c r="B177" s="330"/>
      <c r="C177" s="330"/>
      <c r="D177" s="330"/>
      <c r="E177" s="331"/>
      <c r="F177" s="72"/>
      <c r="G177" s="86">
        <v>44440</v>
      </c>
      <c r="H177" s="347"/>
      <c r="I177" s="348"/>
      <c r="J177" s="70"/>
      <c r="K177" s="282"/>
    </row>
    <row r="178" spans="1:11" ht="18" hidden="1" customHeight="1" x14ac:dyDescent="0.2">
      <c r="A178" s="70" t="s">
        <v>470</v>
      </c>
      <c r="B178" s="349" t="s">
        <v>471</v>
      </c>
      <c r="C178" s="350"/>
      <c r="D178" s="351"/>
      <c r="E178" s="80"/>
      <c r="F178" s="290"/>
      <c r="G178" s="290"/>
      <c r="H178" s="71"/>
      <c r="I178" s="280"/>
      <c r="K178" s="280" t="s">
        <v>468</v>
      </c>
    </row>
    <row r="179" spans="1:11" hidden="1" x14ac:dyDescent="0.2">
      <c r="A179" s="298" t="s">
        <v>411</v>
      </c>
      <c r="B179" s="298"/>
      <c r="C179" s="72">
        <f>SUM(C180,C181,C182,C183,C185)</f>
        <v>0</v>
      </c>
      <c r="D179" s="72">
        <f>SUM(D180,D181,D182,D183,D185)</f>
        <v>0</v>
      </c>
      <c r="E179" s="72">
        <f>SUM(E180,E181,E182,E183,E185)</f>
        <v>0</v>
      </c>
      <c r="F179" s="291"/>
      <c r="G179" s="291"/>
      <c r="H179" s="62"/>
      <c r="I179" s="281"/>
      <c r="K179" s="281"/>
    </row>
    <row r="180" spans="1:11" hidden="1" x14ac:dyDescent="0.2">
      <c r="A180" s="298" t="s">
        <v>412</v>
      </c>
      <c r="B180" s="298"/>
      <c r="C180" s="72">
        <v>0</v>
      </c>
      <c r="D180" s="72">
        <v>0</v>
      </c>
      <c r="E180" s="72">
        <v>0</v>
      </c>
      <c r="F180" s="291"/>
      <c r="G180" s="291"/>
      <c r="H180" s="62"/>
      <c r="I180" s="281"/>
      <c r="K180" s="281"/>
    </row>
    <row r="181" spans="1:11" hidden="1" x14ac:dyDescent="0.2">
      <c r="A181" s="298" t="s">
        <v>413</v>
      </c>
      <c r="B181" s="298"/>
      <c r="C181" s="72">
        <v>0</v>
      </c>
      <c r="D181" s="72">
        <v>0</v>
      </c>
      <c r="E181" s="72">
        <v>0</v>
      </c>
      <c r="F181" s="291"/>
      <c r="G181" s="291"/>
      <c r="H181" s="62"/>
      <c r="I181" s="281"/>
      <c r="K181" s="281"/>
    </row>
    <row r="182" spans="1:11" hidden="1" x14ac:dyDescent="0.2">
      <c r="A182" s="298" t="s">
        <v>414</v>
      </c>
      <c r="B182" s="298"/>
      <c r="C182" s="72">
        <v>0</v>
      </c>
      <c r="D182" s="72">
        <v>0</v>
      </c>
      <c r="E182" s="72">
        <v>0</v>
      </c>
      <c r="F182" s="291"/>
      <c r="G182" s="291"/>
      <c r="H182" s="62"/>
      <c r="I182" s="281"/>
      <c r="K182" s="281"/>
    </row>
    <row r="183" spans="1:11" hidden="1" x14ac:dyDescent="0.2">
      <c r="A183" s="298" t="s">
        <v>415</v>
      </c>
      <c r="B183" s="298"/>
      <c r="C183" s="72">
        <v>0</v>
      </c>
      <c r="D183" s="72">
        <v>0</v>
      </c>
      <c r="E183" s="72">
        <v>0</v>
      </c>
      <c r="F183" s="291"/>
      <c r="G183" s="291"/>
      <c r="H183" s="62"/>
      <c r="I183" s="281"/>
      <c r="K183" s="281"/>
    </row>
    <row r="184" spans="1:11" hidden="1" x14ac:dyDescent="0.2">
      <c r="A184" s="299" t="s">
        <v>416</v>
      </c>
      <c r="B184" s="300"/>
      <c r="C184" s="72">
        <v>0</v>
      </c>
      <c r="D184" s="72">
        <v>0</v>
      </c>
      <c r="E184" s="72">
        <v>0</v>
      </c>
      <c r="F184" s="291"/>
      <c r="G184" s="291"/>
      <c r="H184" s="62"/>
      <c r="I184" s="281"/>
      <c r="K184" s="281"/>
    </row>
    <row r="185" spans="1:11" hidden="1" x14ac:dyDescent="0.2">
      <c r="A185" s="298" t="s">
        <v>417</v>
      </c>
      <c r="B185" s="298"/>
      <c r="C185" s="72">
        <v>0</v>
      </c>
      <c r="D185" s="72">
        <v>0</v>
      </c>
      <c r="E185" s="72">
        <v>0</v>
      </c>
      <c r="F185" s="292"/>
      <c r="G185" s="292"/>
      <c r="H185" s="73"/>
      <c r="I185" s="282"/>
      <c r="K185" s="282"/>
    </row>
    <row r="186" spans="1:11" ht="23.25" hidden="1" customHeight="1" x14ac:dyDescent="0.2">
      <c r="A186" s="313" t="s">
        <v>472</v>
      </c>
      <c r="B186" s="314"/>
      <c r="C186" s="314"/>
      <c r="D186" s="315"/>
      <c r="E186" s="87"/>
      <c r="F186" s="84"/>
      <c r="G186" s="70"/>
      <c r="H186" s="70"/>
      <c r="I186" s="75"/>
      <c r="K186" s="75"/>
    </row>
    <row r="187" spans="1:11" ht="18" hidden="1" customHeight="1" x14ac:dyDescent="0.2">
      <c r="A187" s="70" t="s">
        <v>473</v>
      </c>
      <c r="B187" s="349" t="s">
        <v>474</v>
      </c>
      <c r="C187" s="350"/>
      <c r="D187" s="351"/>
      <c r="E187" s="80"/>
      <c r="F187" s="301" t="s">
        <v>39</v>
      </c>
      <c r="G187" s="301" t="s">
        <v>39</v>
      </c>
      <c r="H187" s="357"/>
      <c r="I187" s="360"/>
      <c r="K187" s="360"/>
    </row>
    <row r="188" spans="1:11" ht="12" hidden="1" customHeight="1" x14ac:dyDescent="0.2">
      <c r="A188" s="298" t="s">
        <v>411</v>
      </c>
      <c r="B188" s="298"/>
      <c r="C188" s="72">
        <f>SUM(C189,C190,C191,C192,C194)</f>
        <v>0</v>
      </c>
      <c r="D188" s="72">
        <f>SUM(D189,D190,D191,D192,D194)</f>
        <v>0</v>
      </c>
      <c r="E188" s="72">
        <f>SUM(E189,E190,E191,E192,E194)</f>
        <v>0</v>
      </c>
      <c r="F188" s="301"/>
      <c r="G188" s="301"/>
      <c r="H188" s="358"/>
      <c r="I188" s="361"/>
      <c r="K188" s="361"/>
    </row>
    <row r="189" spans="1:11" ht="12" hidden="1" customHeight="1" x14ac:dyDescent="0.2">
      <c r="A189" s="298" t="s">
        <v>412</v>
      </c>
      <c r="B189" s="298"/>
      <c r="C189" s="72">
        <v>0</v>
      </c>
      <c r="D189" s="72">
        <v>0</v>
      </c>
      <c r="E189" s="72">
        <v>0</v>
      </c>
      <c r="F189" s="301"/>
      <c r="G189" s="301"/>
      <c r="H189" s="358"/>
      <c r="I189" s="361"/>
      <c r="K189" s="361"/>
    </row>
    <row r="190" spans="1:11" ht="12" hidden="1" customHeight="1" x14ac:dyDescent="0.2">
      <c r="A190" s="298" t="s">
        <v>413</v>
      </c>
      <c r="B190" s="298"/>
      <c r="C190" s="72">
        <v>0</v>
      </c>
      <c r="D190" s="72">
        <v>0</v>
      </c>
      <c r="E190" s="72">
        <v>0</v>
      </c>
      <c r="F190" s="301"/>
      <c r="G190" s="301"/>
      <c r="H190" s="358"/>
      <c r="I190" s="361"/>
      <c r="K190" s="361"/>
    </row>
    <row r="191" spans="1:11" ht="12" hidden="1" customHeight="1" x14ac:dyDescent="0.2">
      <c r="A191" s="298" t="s">
        <v>414</v>
      </c>
      <c r="B191" s="298"/>
      <c r="C191" s="72">
        <v>0</v>
      </c>
      <c r="D191" s="72">
        <v>0</v>
      </c>
      <c r="E191" s="72">
        <v>0</v>
      </c>
      <c r="F191" s="301"/>
      <c r="G191" s="301"/>
      <c r="H191" s="358"/>
      <c r="I191" s="361"/>
      <c r="K191" s="361"/>
    </row>
    <row r="192" spans="1:11" ht="12" hidden="1" customHeight="1" x14ac:dyDescent="0.2">
      <c r="A192" s="298" t="s">
        <v>415</v>
      </c>
      <c r="B192" s="298"/>
      <c r="C192" s="72">
        <v>0</v>
      </c>
      <c r="D192" s="72">
        <v>0</v>
      </c>
      <c r="E192" s="72">
        <v>0</v>
      </c>
      <c r="F192" s="301"/>
      <c r="G192" s="301"/>
      <c r="H192" s="358"/>
      <c r="I192" s="361"/>
      <c r="K192" s="361"/>
    </row>
    <row r="193" spans="1:11" ht="12" hidden="1" customHeight="1" x14ac:dyDescent="0.2">
      <c r="A193" s="299" t="s">
        <v>416</v>
      </c>
      <c r="B193" s="300"/>
      <c r="C193" s="72">
        <v>0</v>
      </c>
      <c r="D193" s="72">
        <v>0</v>
      </c>
      <c r="E193" s="72">
        <v>0</v>
      </c>
      <c r="F193" s="301"/>
      <c r="G193" s="301"/>
      <c r="H193" s="358"/>
      <c r="I193" s="361"/>
      <c r="K193" s="361"/>
    </row>
    <row r="194" spans="1:11" ht="12" hidden="1" customHeight="1" x14ac:dyDescent="0.2">
      <c r="A194" s="298" t="s">
        <v>417</v>
      </c>
      <c r="B194" s="298"/>
      <c r="C194" s="72">
        <v>0</v>
      </c>
      <c r="D194" s="72">
        <v>0</v>
      </c>
      <c r="E194" s="72">
        <v>0</v>
      </c>
      <c r="F194" s="301"/>
      <c r="G194" s="301"/>
      <c r="H194" s="359"/>
      <c r="I194" s="362"/>
      <c r="K194" s="362"/>
    </row>
    <row r="195" spans="1:11" ht="29.25" hidden="1" customHeight="1" x14ac:dyDescent="0.2">
      <c r="A195" s="70" t="s">
        <v>473</v>
      </c>
      <c r="B195" s="349" t="s">
        <v>471</v>
      </c>
      <c r="C195" s="350"/>
      <c r="D195" s="351"/>
      <c r="E195" s="80"/>
      <c r="F195" s="290" t="s">
        <v>475</v>
      </c>
      <c r="G195" s="290" t="s">
        <v>476</v>
      </c>
      <c r="H195" s="71"/>
      <c r="I195" s="88"/>
      <c r="K195" s="88"/>
    </row>
    <row r="196" spans="1:11" ht="12" hidden="1" customHeight="1" x14ac:dyDescent="0.2">
      <c r="A196" s="298" t="s">
        <v>411</v>
      </c>
      <c r="B196" s="298"/>
      <c r="C196" s="72">
        <f>SUM(C197,C198,C199,C200,C202)</f>
        <v>0</v>
      </c>
      <c r="D196" s="72">
        <f>SUM(D197,D198,D199,D200,D202)</f>
        <v>0</v>
      </c>
      <c r="E196" s="72">
        <f>SUM(E197,E198,E199,E200,E202)</f>
        <v>0</v>
      </c>
      <c r="F196" s="291"/>
      <c r="G196" s="291"/>
      <c r="H196" s="62"/>
      <c r="I196" s="89"/>
      <c r="K196" s="89"/>
    </row>
    <row r="197" spans="1:11" ht="12" hidden="1" customHeight="1" x14ac:dyDescent="0.2">
      <c r="A197" s="298" t="s">
        <v>412</v>
      </c>
      <c r="B197" s="298"/>
      <c r="C197" s="72">
        <v>0</v>
      </c>
      <c r="D197" s="72">
        <v>0</v>
      </c>
      <c r="E197" s="72">
        <v>0</v>
      </c>
      <c r="F197" s="291"/>
      <c r="G197" s="291"/>
      <c r="H197" s="62"/>
      <c r="I197" s="89"/>
      <c r="K197" s="89"/>
    </row>
    <row r="198" spans="1:11" ht="12" hidden="1" customHeight="1" x14ac:dyDescent="0.2">
      <c r="A198" s="298" t="s">
        <v>413</v>
      </c>
      <c r="B198" s="298"/>
      <c r="C198" s="72">
        <v>0</v>
      </c>
      <c r="D198" s="72">
        <v>0</v>
      </c>
      <c r="E198" s="72">
        <v>0</v>
      </c>
      <c r="F198" s="291"/>
      <c r="G198" s="291"/>
      <c r="H198" s="62"/>
      <c r="I198" s="89"/>
      <c r="K198" s="89"/>
    </row>
    <row r="199" spans="1:11" ht="12" hidden="1" customHeight="1" x14ac:dyDescent="0.2">
      <c r="A199" s="298" t="s">
        <v>414</v>
      </c>
      <c r="B199" s="298"/>
      <c r="C199" s="72">
        <v>0</v>
      </c>
      <c r="D199" s="72">
        <v>0</v>
      </c>
      <c r="E199" s="72">
        <v>0</v>
      </c>
      <c r="F199" s="291"/>
      <c r="G199" s="291"/>
      <c r="H199" s="62"/>
      <c r="I199" s="89"/>
      <c r="K199" s="89"/>
    </row>
    <row r="200" spans="1:11" ht="12" hidden="1" customHeight="1" x14ac:dyDescent="0.2">
      <c r="A200" s="298" t="s">
        <v>415</v>
      </c>
      <c r="B200" s="298"/>
      <c r="C200" s="72">
        <v>0</v>
      </c>
      <c r="D200" s="72">
        <v>0</v>
      </c>
      <c r="E200" s="72">
        <v>0</v>
      </c>
      <c r="F200" s="291"/>
      <c r="G200" s="291"/>
      <c r="H200" s="62"/>
      <c r="I200" s="89"/>
      <c r="K200" s="89"/>
    </row>
    <row r="201" spans="1:11" ht="12" hidden="1" customHeight="1" x14ac:dyDescent="0.2">
      <c r="A201" s="299" t="s">
        <v>416</v>
      </c>
      <c r="B201" s="300"/>
      <c r="C201" s="72">
        <v>0</v>
      </c>
      <c r="D201" s="72">
        <v>0</v>
      </c>
      <c r="E201" s="72">
        <v>0</v>
      </c>
      <c r="F201" s="291"/>
      <c r="G201" s="291"/>
      <c r="H201" s="62"/>
      <c r="I201" s="89"/>
      <c r="K201" s="89"/>
    </row>
    <row r="202" spans="1:11" ht="12" hidden="1" customHeight="1" x14ac:dyDescent="0.2">
      <c r="A202" s="298" t="s">
        <v>417</v>
      </c>
      <c r="B202" s="298"/>
      <c r="C202" s="72">
        <v>0</v>
      </c>
      <c r="D202" s="72">
        <v>0</v>
      </c>
      <c r="E202" s="72">
        <v>0</v>
      </c>
      <c r="F202" s="292"/>
      <c r="G202" s="292"/>
      <c r="H202" s="73"/>
      <c r="I202" s="90"/>
      <c r="K202" s="90"/>
    </row>
    <row r="203" spans="1:11" ht="2.25" hidden="1" customHeight="1" x14ac:dyDescent="0.2">
      <c r="A203" s="70" t="s">
        <v>473</v>
      </c>
      <c r="B203" s="349" t="s">
        <v>477</v>
      </c>
      <c r="C203" s="350"/>
      <c r="D203" s="351"/>
      <c r="E203" s="80"/>
      <c r="F203" s="290" t="s">
        <v>478</v>
      </c>
      <c r="G203" s="290" t="s">
        <v>479</v>
      </c>
      <c r="H203" s="71"/>
      <c r="I203" s="88"/>
      <c r="K203" s="88"/>
    </row>
    <row r="204" spans="1:11" hidden="1" x14ac:dyDescent="0.2">
      <c r="A204" s="298" t="s">
        <v>411</v>
      </c>
      <c r="B204" s="298"/>
      <c r="C204" s="72">
        <f>SUM(C205,C206,C207,C208,C210)</f>
        <v>0</v>
      </c>
      <c r="D204" s="72">
        <f>SUM(D205,D206,D207,D208,D210)</f>
        <v>0</v>
      </c>
      <c r="E204" s="72">
        <f>SUM(E205,E206,E207,E208,E210)</f>
        <v>0</v>
      </c>
      <c r="F204" s="291"/>
      <c r="G204" s="291"/>
      <c r="H204" s="62"/>
      <c r="I204" s="89"/>
      <c r="K204" s="89"/>
    </row>
    <row r="205" spans="1:11" hidden="1" x14ac:dyDescent="0.2">
      <c r="A205" s="298" t="s">
        <v>412</v>
      </c>
      <c r="B205" s="298"/>
      <c r="C205" s="72">
        <v>0</v>
      </c>
      <c r="D205" s="72">
        <v>0</v>
      </c>
      <c r="E205" s="72">
        <v>0</v>
      </c>
      <c r="F205" s="291"/>
      <c r="G205" s="291"/>
      <c r="H205" s="62"/>
      <c r="I205" s="89"/>
      <c r="K205" s="89"/>
    </row>
    <row r="206" spans="1:11" hidden="1" x14ac:dyDescent="0.2">
      <c r="A206" s="298" t="s">
        <v>413</v>
      </c>
      <c r="B206" s="298"/>
      <c r="C206" s="72">
        <v>0</v>
      </c>
      <c r="D206" s="72">
        <v>0</v>
      </c>
      <c r="E206" s="72">
        <v>0</v>
      </c>
      <c r="F206" s="291"/>
      <c r="G206" s="291"/>
      <c r="H206" s="62"/>
      <c r="I206" s="89"/>
      <c r="K206" s="89"/>
    </row>
    <row r="207" spans="1:11" hidden="1" x14ac:dyDescent="0.2">
      <c r="A207" s="298" t="s">
        <v>414</v>
      </c>
      <c r="B207" s="298"/>
      <c r="C207" s="72">
        <v>0</v>
      </c>
      <c r="D207" s="72">
        <v>0</v>
      </c>
      <c r="E207" s="72">
        <v>0</v>
      </c>
      <c r="F207" s="291"/>
      <c r="G207" s="291"/>
      <c r="H207" s="62"/>
      <c r="I207" s="89"/>
      <c r="K207" s="89"/>
    </row>
    <row r="208" spans="1:11" hidden="1" x14ac:dyDescent="0.2">
      <c r="A208" s="298" t="s">
        <v>415</v>
      </c>
      <c r="B208" s="298"/>
      <c r="C208" s="72">
        <v>0</v>
      </c>
      <c r="D208" s="72">
        <v>0</v>
      </c>
      <c r="E208" s="72">
        <v>0</v>
      </c>
      <c r="F208" s="291"/>
      <c r="G208" s="291"/>
      <c r="H208" s="62"/>
      <c r="I208" s="89"/>
      <c r="K208" s="89"/>
    </row>
    <row r="209" spans="1:11" hidden="1" x14ac:dyDescent="0.2">
      <c r="A209" s="299" t="s">
        <v>416</v>
      </c>
      <c r="B209" s="300"/>
      <c r="C209" s="72">
        <v>0</v>
      </c>
      <c r="D209" s="72">
        <v>0</v>
      </c>
      <c r="E209" s="72">
        <v>0</v>
      </c>
      <c r="F209" s="291"/>
      <c r="G209" s="291"/>
      <c r="H209" s="62"/>
      <c r="I209" s="89"/>
      <c r="K209" s="89"/>
    </row>
    <row r="210" spans="1:11" hidden="1" x14ac:dyDescent="0.2">
      <c r="A210" s="298" t="s">
        <v>417</v>
      </c>
      <c r="B210" s="298"/>
      <c r="C210" s="72">
        <v>0</v>
      </c>
      <c r="D210" s="72">
        <v>0</v>
      </c>
      <c r="E210" s="72">
        <v>0</v>
      </c>
      <c r="F210" s="292"/>
      <c r="G210" s="292"/>
      <c r="H210" s="73"/>
      <c r="I210" s="90"/>
      <c r="K210" s="90"/>
    </row>
    <row r="211" spans="1:11" ht="27" customHeight="1" x14ac:dyDescent="0.2">
      <c r="A211" s="68" t="s">
        <v>480</v>
      </c>
      <c r="B211" s="320" t="s">
        <v>119</v>
      </c>
      <c r="C211" s="355"/>
      <c r="D211" s="356"/>
      <c r="E211" s="81"/>
      <c r="F211" s="290"/>
      <c r="G211" s="290"/>
      <c r="H211" s="71"/>
      <c r="I211" s="280"/>
      <c r="K211" s="280"/>
    </row>
    <row r="212" spans="1:11" x14ac:dyDescent="0.2">
      <c r="A212" s="298" t="s">
        <v>411</v>
      </c>
      <c r="B212" s="298"/>
      <c r="C212" s="60">
        <f t="shared" ref="C212:E218" si="6">C220+C231+C240+C249+C257+C267+C275+C283+C291+C300+C308+C318+C326+C334+C342</f>
        <v>5200</v>
      </c>
      <c r="D212" s="60">
        <f t="shared" si="6"/>
        <v>5200</v>
      </c>
      <c r="E212" s="60">
        <f t="shared" si="6"/>
        <v>5200</v>
      </c>
      <c r="F212" s="291"/>
      <c r="G212" s="291"/>
      <c r="H212" s="62"/>
      <c r="I212" s="281"/>
      <c r="K212" s="281"/>
    </row>
    <row r="213" spans="1:11" x14ac:dyDescent="0.2">
      <c r="A213" s="298" t="s">
        <v>412</v>
      </c>
      <c r="B213" s="298"/>
      <c r="C213" s="60">
        <f t="shared" si="6"/>
        <v>4940</v>
      </c>
      <c r="D213" s="60">
        <f t="shared" si="6"/>
        <v>4940</v>
      </c>
      <c r="E213" s="60">
        <f t="shared" si="6"/>
        <v>4940</v>
      </c>
      <c r="F213" s="291"/>
      <c r="G213" s="291"/>
      <c r="H213" s="62"/>
      <c r="I213" s="281"/>
      <c r="K213" s="281"/>
    </row>
    <row r="214" spans="1:11" x14ac:dyDescent="0.2">
      <c r="A214" s="298" t="s">
        <v>413</v>
      </c>
      <c r="B214" s="298"/>
      <c r="C214" s="60">
        <f t="shared" si="6"/>
        <v>260</v>
      </c>
      <c r="D214" s="60">
        <f t="shared" si="6"/>
        <v>260</v>
      </c>
      <c r="E214" s="60">
        <f t="shared" si="6"/>
        <v>260</v>
      </c>
      <c r="F214" s="291"/>
      <c r="G214" s="291"/>
      <c r="H214" s="62"/>
      <c r="I214" s="281"/>
      <c r="K214" s="281"/>
    </row>
    <row r="215" spans="1:11" x14ac:dyDescent="0.2">
      <c r="A215" s="298" t="s">
        <v>414</v>
      </c>
      <c r="B215" s="298"/>
      <c r="C215" s="60">
        <f t="shared" si="6"/>
        <v>0</v>
      </c>
      <c r="D215" s="60">
        <f t="shared" si="6"/>
        <v>0</v>
      </c>
      <c r="E215" s="60">
        <f t="shared" si="6"/>
        <v>0</v>
      </c>
      <c r="F215" s="291"/>
      <c r="G215" s="291"/>
      <c r="H215" s="62"/>
      <c r="I215" s="281"/>
      <c r="K215" s="281"/>
    </row>
    <row r="216" spans="1:11" x14ac:dyDescent="0.2">
      <c r="A216" s="298" t="s">
        <v>415</v>
      </c>
      <c r="B216" s="298"/>
      <c r="C216" s="60">
        <f t="shared" si="6"/>
        <v>0</v>
      </c>
      <c r="D216" s="60">
        <f t="shared" si="6"/>
        <v>0</v>
      </c>
      <c r="E216" s="60">
        <f t="shared" si="6"/>
        <v>0</v>
      </c>
      <c r="F216" s="291"/>
      <c r="G216" s="291"/>
      <c r="H216" s="62"/>
      <c r="I216" s="281"/>
      <c r="K216" s="281"/>
    </row>
    <row r="217" spans="1:11" x14ac:dyDescent="0.2">
      <c r="A217" s="299" t="s">
        <v>416</v>
      </c>
      <c r="B217" s="300"/>
      <c r="C217" s="60">
        <f t="shared" si="6"/>
        <v>0</v>
      </c>
      <c r="D217" s="60">
        <f t="shared" si="6"/>
        <v>0</v>
      </c>
      <c r="E217" s="60">
        <f t="shared" si="6"/>
        <v>0</v>
      </c>
      <c r="F217" s="291"/>
      <c r="G217" s="291"/>
      <c r="H217" s="62"/>
      <c r="I217" s="281"/>
      <c r="K217" s="281"/>
    </row>
    <row r="218" spans="1:11" x14ac:dyDescent="0.2">
      <c r="A218" s="298" t="s">
        <v>417</v>
      </c>
      <c r="B218" s="298"/>
      <c r="C218" s="60">
        <f t="shared" si="6"/>
        <v>0</v>
      </c>
      <c r="D218" s="60">
        <f t="shared" si="6"/>
        <v>0</v>
      </c>
      <c r="E218" s="60">
        <f t="shared" si="6"/>
        <v>0</v>
      </c>
      <c r="F218" s="292"/>
      <c r="G218" s="292"/>
      <c r="H218" s="73"/>
      <c r="I218" s="282"/>
      <c r="K218" s="282"/>
    </row>
    <row r="219" spans="1:11" ht="41.25" hidden="1" customHeight="1" x14ac:dyDescent="0.2">
      <c r="A219" s="70" t="s">
        <v>85</v>
      </c>
      <c r="B219" s="349" t="s">
        <v>481</v>
      </c>
      <c r="C219" s="350"/>
      <c r="D219" s="351"/>
      <c r="E219" s="80"/>
      <c r="F219" s="290" t="s">
        <v>422</v>
      </c>
      <c r="G219" s="290" t="s">
        <v>423</v>
      </c>
      <c r="H219" s="290"/>
      <c r="I219" s="280"/>
      <c r="K219" s="280" t="s">
        <v>280</v>
      </c>
    </row>
    <row r="220" spans="1:11" hidden="1" x14ac:dyDescent="0.2">
      <c r="A220" s="298" t="s">
        <v>411</v>
      </c>
      <c r="B220" s="298"/>
      <c r="C220" s="72">
        <f>SUM(C221,C222,C223,C224,C226)</f>
        <v>0</v>
      </c>
      <c r="D220" s="72">
        <f>SUM(D221,D222,D223,D224,D226)</f>
        <v>0</v>
      </c>
      <c r="E220" s="72">
        <f>SUM(E221,E222,E223,E224,E226)</f>
        <v>0</v>
      </c>
      <c r="F220" s="291"/>
      <c r="G220" s="291"/>
      <c r="H220" s="293"/>
      <c r="I220" s="281"/>
      <c r="K220" s="281"/>
    </row>
    <row r="221" spans="1:11" hidden="1" x14ac:dyDescent="0.2">
      <c r="A221" s="298" t="s">
        <v>412</v>
      </c>
      <c r="B221" s="298"/>
      <c r="C221" s="72">
        <v>0</v>
      </c>
      <c r="D221" s="72">
        <v>0</v>
      </c>
      <c r="E221" s="72">
        <v>0</v>
      </c>
      <c r="F221" s="291"/>
      <c r="G221" s="291"/>
      <c r="H221" s="293"/>
      <c r="I221" s="281"/>
      <c r="K221" s="281"/>
    </row>
    <row r="222" spans="1:11" hidden="1" x14ac:dyDescent="0.2">
      <c r="A222" s="298" t="s">
        <v>413</v>
      </c>
      <c r="B222" s="298"/>
      <c r="C222" s="72">
        <v>0</v>
      </c>
      <c r="D222" s="72">
        <v>0</v>
      </c>
      <c r="E222" s="72">
        <v>0</v>
      </c>
      <c r="F222" s="291"/>
      <c r="G222" s="291"/>
      <c r="H222" s="293"/>
      <c r="I222" s="281"/>
      <c r="K222" s="281"/>
    </row>
    <row r="223" spans="1:11" hidden="1" x14ac:dyDescent="0.2">
      <c r="A223" s="298" t="s">
        <v>414</v>
      </c>
      <c r="B223" s="298"/>
      <c r="C223" s="72">
        <v>0</v>
      </c>
      <c r="D223" s="72">
        <v>0</v>
      </c>
      <c r="E223" s="72">
        <v>0</v>
      </c>
      <c r="F223" s="291"/>
      <c r="G223" s="291"/>
      <c r="H223" s="293"/>
      <c r="I223" s="281"/>
      <c r="K223" s="281"/>
    </row>
    <row r="224" spans="1:11" hidden="1" x14ac:dyDescent="0.2">
      <c r="A224" s="298" t="s">
        <v>415</v>
      </c>
      <c r="B224" s="298"/>
      <c r="C224" s="72">
        <v>0</v>
      </c>
      <c r="D224" s="72">
        <v>0</v>
      </c>
      <c r="E224" s="72">
        <v>0</v>
      </c>
      <c r="F224" s="291"/>
      <c r="G224" s="291"/>
      <c r="H224" s="293"/>
      <c r="I224" s="281"/>
      <c r="K224" s="281"/>
    </row>
    <row r="225" spans="1:11" hidden="1" x14ac:dyDescent="0.2">
      <c r="A225" s="299" t="s">
        <v>416</v>
      </c>
      <c r="B225" s="300"/>
      <c r="C225" s="72">
        <v>0</v>
      </c>
      <c r="D225" s="72">
        <v>0</v>
      </c>
      <c r="E225" s="72">
        <v>0</v>
      </c>
      <c r="F225" s="291"/>
      <c r="G225" s="291"/>
      <c r="H225" s="293"/>
      <c r="I225" s="281"/>
      <c r="K225" s="281"/>
    </row>
    <row r="226" spans="1:11" hidden="1" x14ac:dyDescent="0.2">
      <c r="A226" s="298" t="s">
        <v>417</v>
      </c>
      <c r="B226" s="298"/>
      <c r="C226" s="72">
        <v>0</v>
      </c>
      <c r="D226" s="72">
        <v>0</v>
      </c>
      <c r="E226" s="72">
        <v>0</v>
      </c>
      <c r="F226" s="292"/>
      <c r="G226" s="292"/>
      <c r="H226" s="294"/>
      <c r="I226" s="282"/>
      <c r="K226" s="282"/>
    </row>
    <row r="227" spans="1:11" s="76" customFormat="1" ht="25.5" hidden="1" customHeight="1" x14ac:dyDescent="0.2">
      <c r="A227" s="363" t="s">
        <v>482</v>
      </c>
      <c r="B227" s="364"/>
      <c r="C227" s="364"/>
      <c r="D227" s="365"/>
      <c r="E227" s="74"/>
      <c r="F227" s="84"/>
      <c r="G227" s="70" t="s">
        <v>483</v>
      </c>
      <c r="H227" s="70"/>
      <c r="I227" s="75"/>
      <c r="K227" s="75"/>
    </row>
    <row r="228" spans="1:11" s="76" customFormat="1" ht="24" hidden="1" x14ac:dyDescent="0.2">
      <c r="A228" s="77"/>
      <c r="B228" s="366" t="s">
        <v>484</v>
      </c>
      <c r="C228" s="91" t="s">
        <v>412</v>
      </c>
      <c r="D228" s="92">
        <v>0</v>
      </c>
      <c r="E228" s="91">
        <v>0</v>
      </c>
      <c r="F228" s="84"/>
      <c r="G228" s="70"/>
      <c r="H228" s="70"/>
      <c r="I228" s="75"/>
      <c r="K228" s="75"/>
    </row>
    <row r="229" spans="1:11" s="76" customFormat="1" ht="16.5" hidden="1" customHeight="1" x14ac:dyDescent="0.2">
      <c r="A229" s="77"/>
      <c r="B229" s="367"/>
      <c r="C229" s="91" t="s">
        <v>485</v>
      </c>
      <c r="D229" s="92">
        <v>400</v>
      </c>
      <c r="E229" s="91">
        <v>0</v>
      </c>
      <c r="F229" s="84"/>
      <c r="G229" s="70"/>
      <c r="H229" s="70"/>
      <c r="I229" s="75"/>
      <c r="K229" s="75"/>
    </row>
    <row r="230" spans="1:11" ht="39" customHeight="1" x14ac:dyDescent="0.2">
      <c r="A230" s="70" t="s">
        <v>486</v>
      </c>
      <c r="B230" s="316" t="s">
        <v>487</v>
      </c>
      <c r="C230" s="317"/>
      <c r="D230" s="318"/>
      <c r="E230" s="80"/>
      <c r="F230" s="290" t="s">
        <v>431</v>
      </c>
      <c r="G230" s="290" t="s">
        <v>432</v>
      </c>
      <c r="H230" s="323"/>
      <c r="I230" s="324"/>
      <c r="K230" s="280" t="s">
        <v>280</v>
      </c>
    </row>
    <row r="231" spans="1:11" x14ac:dyDescent="0.2">
      <c r="A231" s="298" t="s">
        <v>411</v>
      </c>
      <c r="B231" s="298"/>
      <c r="C231" s="72">
        <f>SUM(C232,C233,C234,C235,C237)</f>
        <v>4420</v>
      </c>
      <c r="D231" s="72">
        <f>SUM(D232,D233,D234,D235,D237)</f>
        <v>4420</v>
      </c>
      <c r="E231" s="72">
        <f>SUM(E232,E233,E234,E235,E237)</f>
        <v>4420</v>
      </c>
      <c r="F231" s="291"/>
      <c r="G231" s="291"/>
      <c r="H231" s="325"/>
      <c r="I231" s="326"/>
      <c r="K231" s="281"/>
    </row>
    <row r="232" spans="1:11" x14ac:dyDescent="0.2">
      <c r="A232" s="298" t="s">
        <v>412</v>
      </c>
      <c r="B232" s="298"/>
      <c r="C232" s="72">
        <v>4199</v>
      </c>
      <c r="D232" s="72">
        <v>4199</v>
      </c>
      <c r="E232" s="72">
        <v>4199</v>
      </c>
      <c r="F232" s="291"/>
      <c r="G232" s="291"/>
      <c r="H232" s="325"/>
      <c r="I232" s="326"/>
      <c r="K232" s="281"/>
    </row>
    <row r="233" spans="1:11" x14ac:dyDescent="0.2">
      <c r="A233" s="298" t="s">
        <v>413</v>
      </c>
      <c r="B233" s="298"/>
      <c r="C233" s="72">
        <v>221</v>
      </c>
      <c r="D233" s="72">
        <v>221</v>
      </c>
      <c r="E233" s="72">
        <v>221</v>
      </c>
      <c r="F233" s="291"/>
      <c r="G233" s="291"/>
      <c r="H233" s="325"/>
      <c r="I233" s="326"/>
      <c r="K233" s="281"/>
    </row>
    <row r="234" spans="1:11" x14ac:dyDescent="0.2">
      <c r="A234" s="298" t="s">
        <v>414</v>
      </c>
      <c r="B234" s="298"/>
      <c r="C234" s="72">
        <v>0</v>
      </c>
      <c r="D234" s="72">
        <v>0</v>
      </c>
      <c r="E234" s="72">
        <v>0</v>
      </c>
      <c r="F234" s="291"/>
      <c r="G234" s="291"/>
      <c r="H234" s="325"/>
      <c r="I234" s="326"/>
      <c r="K234" s="281"/>
    </row>
    <row r="235" spans="1:11" x14ac:dyDescent="0.2">
      <c r="A235" s="298" t="s">
        <v>415</v>
      </c>
      <c r="B235" s="298"/>
      <c r="C235" s="72">
        <v>0</v>
      </c>
      <c r="D235" s="72">
        <v>0</v>
      </c>
      <c r="E235" s="72">
        <v>0</v>
      </c>
      <c r="F235" s="291"/>
      <c r="G235" s="291"/>
      <c r="H235" s="325"/>
      <c r="I235" s="326"/>
      <c r="K235" s="281"/>
    </row>
    <row r="236" spans="1:11" x14ac:dyDescent="0.2">
      <c r="A236" s="299" t="s">
        <v>416</v>
      </c>
      <c r="B236" s="300"/>
      <c r="C236" s="72">
        <v>0</v>
      </c>
      <c r="D236" s="72">
        <v>0</v>
      </c>
      <c r="E236" s="72">
        <v>0</v>
      </c>
      <c r="F236" s="291"/>
      <c r="G236" s="291"/>
      <c r="H236" s="325"/>
      <c r="I236" s="326"/>
      <c r="K236" s="281"/>
    </row>
    <row r="237" spans="1:11" x14ac:dyDescent="0.2">
      <c r="A237" s="298" t="s">
        <v>417</v>
      </c>
      <c r="B237" s="298"/>
      <c r="C237" s="72">
        <v>0</v>
      </c>
      <c r="D237" s="72">
        <v>0</v>
      </c>
      <c r="E237" s="72">
        <v>0</v>
      </c>
      <c r="F237" s="292"/>
      <c r="G237" s="292"/>
      <c r="H237" s="327"/>
      <c r="I237" s="328"/>
      <c r="K237" s="282"/>
    </row>
    <row r="238" spans="1:11" s="76" customFormat="1" ht="24" hidden="1" customHeight="1" x14ac:dyDescent="0.2">
      <c r="A238" s="313" t="s">
        <v>488</v>
      </c>
      <c r="B238" s="314"/>
      <c r="C238" s="314"/>
      <c r="D238" s="315"/>
      <c r="E238" s="74"/>
      <c r="F238" s="84"/>
      <c r="G238" s="70" t="s">
        <v>442</v>
      </c>
      <c r="H238" s="70"/>
      <c r="I238" s="75"/>
      <c r="K238" s="75"/>
    </row>
    <row r="239" spans="1:11" ht="26.25" hidden="1" customHeight="1" x14ac:dyDescent="0.2">
      <c r="A239" s="70" t="s">
        <v>30</v>
      </c>
      <c r="B239" s="316" t="s">
        <v>489</v>
      </c>
      <c r="C239" s="317"/>
      <c r="D239" s="318"/>
      <c r="E239" s="80"/>
      <c r="F239" s="290" t="s">
        <v>422</v>
      </c>
      <c r="G239" s="290" t="s">
        <v>423</v>
      </c>
      <c r="H239" s="290"/>
      <c r="I239" s="280"/>
      <c r="K239" s="280" t="s">
        <v>490</v>
      </c>
    </row>
    <row r="240" spans="1:11" hidden="1" x14ac:dyDescent="0.2">
      <c r="A240" s="298" t="s">
        <v>411</v>
      </c>
      <c r="B240" s="298"/>
      <c r="C240" s="72">
        <f>SUM(C241,C242,C243,C244,C246)</f>
        <v>0</v>
      </c>
      <c r="D240" s="72">
        <f>SUM(D241,D242,D243,D244,D246)</f>
        <v>0</v>
      </c>
      <c r="E240" s="72">
        <f>SUM(E241,E242,E243,E244,E246)</f>
        <v>0</v>
      </c>
      <c r="F240" s="291"/>
      <c r="G240" s="291"/>
      <c r="H240" s="293"/>
      <c r="I240" s="281"/>
      <c r="K240" s="281"/>
    </row>
    <row r="241" spans="1:11" hidden="1" x14ac:dyDescent="0.2">
      <c r="A241" s="298" t="s">
        <v>412</v>
      </c>
      <c r="B241" s="298"/>
      <c r="C241" s="72">
        <v>0</v>
      </c>
      <c r="D241" s="72">
        <v>0</v>
      </c>
      <c r="E241" s="72">
        <v>0</v>
      </c>
      <c r="F241" s="291"/>
      <c r="G241" s="291"/>
      <c r="H241" s="293"/>
      <c r="I241" s="281"/>
      <c r="K241" s="281"/>
    </row>
    <row r="242" spans="1:11" hidden="1" x14ac:dyDescent="0.2">
      <c r="A242" s="298" t="s">
        <v>413</v>
      </c>
      <c r="B242" s="298"/>
      <c r="C242" s="72">
        <v>0</v>
      </c>
      <c r="D242" s="72">
        <v>0</v>
      </c>
      <c r="E242" s="72">
        <v>0</v>
      </c>
      <c r="F242" s="291"/>
      <c r="G242" s="291"/>
      <c r="H242" s="293"/>
      <c r="I242" s="281"/>
      <c r="K242" s="281"/>
    </row>
    <row r="243" spans="1:11" hidden="1" x14ac:dyDescent="0.2">
      <c r="A243" s="298" t="s">
        <v>414</v>
      </c>
      <c r="B243" s="298"/>
      <c r="C243" s="72">
        <v>0</v>
      </c>
      <c r="D243" s="72">
        <v>0</v>
      </c>
      <c r="E243" s="72">
        <v>0</v>
      </c>
      <c r="F243" s="291"/>
      <c r="G243" s="291"/>
      <c r="H243" s="293"/>
      <c r="I243" s="281"/>
      <c r="K243" s="281"/>
    </row>
    <row r="244" spans="1:11" hidden="1" x14ac:dyDescent="0.2">
      <c r="A244" s="298" t="s">
        <v>415</v>
      </c>
      <c r="B244" s="298"/>
      <c r="C244" s="72">
        <v>0</v>
      </c>
      <c r="D244" s="72">
        <v>0</v>
      </c>
      <c r="E244" s="72">
        <v>0</v>
      </c>
      <c r="F244" s="291"/>
      <c r="G244" s="291"/>
      <c r="H244" s="293"/>
      <c r="I244" s="281"/>
      <c r="K244" s="281"/>
    </row>
    <row r="245" spans="1:11" hidden="1" x14ac:dyDescent="0.2">
      <c r="A245" s="299" t="s">
        <v>416</v>
      </c>
      <c r="B245" s="300"/>
      <c r="C245" s="72">
        <v>0</v>
      </c>
      <c r="D245" s="72">
        <v>0</v>
      </c>
      <c r="E245" s="72">
        <v>0</v>
      </c>
      <c r="F245" s="291"/>
      <c r="G245" s="291"/>
      <c r="H245" s="293"/>
      <c r="I245" s="281"/>
      <c r="K245" s="281"/>
    </row>
    <row r="246" spans="1:11" hidden="1" x14ac:dyDescent="0.2">
      <c r="A246" s="298" t="s">
        <v>417</v>
      </c>
      <c r="B246" s="298"/>
      <c r="C246" s="72">
        <v>0</v>
      </c>
      <c r="D246" s="72">
        <v>0</v>
      </c>
      <c r="E246" s="72">
        <v>0</v>
      </c>
      <c r="F246" s="292"/>
      <c r="G246" s="292"/>
      <c r="H246" s="294"/>
      <c r="I246" s="282"/>
      <c r="K246" s="282"/>
    </row>
    <row r="247" spans="1:11" s="76" customFormat="1" hidden="1" x14ac:dyDescent="0.2">
      <c r="A247" s="313" t="s">
        <v>491</v>
      </c>
      <c r="B247" s="314"/>
      <c r="C247" s="314"/>
      <c r="D247" s="315"/>
      <c r="E247" s="74"/>
      <c r="F247" s="84" t="s">
        <v>1</v>
      </c>
      <c r="G247" s="70"/>
      <c r="H247" s="70"/>
      <c r="I247" s="75"/>
      <c r="K247" s="75"/>
    </row>
    <row r="248" spans="1:11" ht="51" hidden="1" customHeight="1" x14ac:dyDescent="0.2">
      <c r="A248" s="70" t="s">
        <v>492</v>
      </c>
      <c r="B248" s="316" t="s">
        <v>162</v>
      </c>
      <c r="C248" s="317"/>
      <c r="D248" s="318"/>
      <c r="E248" s="80"/>
      <c r="F248" s="290" t="s">
        <v>431</v>
      </c>
      <c r="G248" s="290" t="s">
        <v>432</v>
      </c>
      <c r="H248" s="290"/>
      <c r="I248" s="280"/>
      <c r="K248" s="280" t="s">
        <v>433</v>
      </c>
    </row>
    <row r="249" spans="1:11" hidden="1" x14ac:dyDescent="0.2">
      <c r="A249" s="298" t="s">
        <v>411</v>
      </c>
      <c r="B249" s="298"/>
      <c r="C249" s="72">
        <f>SUM(C250:C255)</f>
        <v>0</v>
      </c>
      <c r="D249" s="72">
        <f>SUM(D250:D255)</f>
        <v>0</v>
      </c>
      <c r="E249" s="72">
        <f>SUM(E250:E255)</f>
        <v>0</v>
      </c>
      <c r="F249" s="291"/>
      <c r="G249" s="291"/>
      <c r="H249" s="293"/>
      <c r="I249" s="281"/>
      <c r="K249" s="281"/>
    </row>
    <row r="250" spans="1:11" hidden="1" x14ac:dyDescent="0.2">
      <c r="A250" s="298" t="s">
        <v>412</v>
      </c>
      <c r="B250" s="298"/>
      <c r="C250" s="72"/>
      <c r="D250" s="72">
        <v>0</v>
      </c>
      <c r="E250" s="72">
        <v>0</v>
      </c>
      <c r="F250" s="291"/>
      <c r="G250" s="291"/>
      <c r="H250" s="293"/>
      <c r="I250" s="281"/>
      <c r="K250" s="281"/>
    </row>
    <row r="251" spans="1:11" hidden="1" x14ac:dyDescent="0.2">
      <c r="A251" s="298" t="s">
        <v>413</v>
      </c>
      <c r="B251" s="298"/>
      <c r="C251" s="72"/>
      <c r="D251" s="72">
        <v>0</v>
      </c>
      <c r="E251" s="72">
        <v>0</v>
      </c>
      <c r="F251" s="291"/>
      <c r="G251" s="291"/>
      <c r="H251" s="293"/>
      <c r="I251" s="281"/>
      <c r="K251" s="281"/>
    </row>
    <row r="252" spans="1:11" hidden="1" x14ac:dyDescent="0.2">
      <c r="A252" s="298" t="s">
        <v>414</v>
      </c>
      <c r="B252" s="298"/>
      <c r="C252" s="72">
        <v>0</v>
      </c>
      <c r="D252" s="72">
        <v>0</v>
      </c>
      <c r="E252" s="72">
        <v>0</v>
      </c>
      <c r="F252" s="291"/>
      <c r="G252" s="291"/>
      <c r="H252" s="293"/>
      <c r="I252" s="281"/>
      <c r="K252" s="281"/>
    </row>
    <row r="253" spans="1:11" hidden="1" x14ac:dyDescent="0.2">
      <c r="A253" s="298" t="s">
        <v>415</v>
      </c>
      <c r="B253" s="298"/>
      <c r="C253" s="72">
        <v>0</v>
      </c>
      <c r="D253" s="72">
        <v>0</v>
      </c>
      <c r="E253" s="72">
        <v>0</v>
      </c>
      <c r="F253" s="291"/>
      <c r="G253" s="291"/>
      <c r="H253" s="293"/>
      <c r="I253" s="281"/>
      <c r="K253" s="281"/>
    </row>
    <row r="254" spans="1:11" hidden="1" x14ac:dyDescent="0.2">
      <c r="A254" s="299" t="s">
        <v>416</v>
      </c>
      <c r="B254" s="300"/>
      <c r="C254" s="72">
        <v>0</v>
      </c>
      <c r="D254" s="72">
        <v>0</v>
      </c>
      <c r="E254" s="72">
        <v>0</v>
      </c>
      <c r="F254" s="291"/>
      <c r="G254" s="291"/>
      <c r="H254" s="293"/>
      <c r="I254" s="281"/>
      <c r="K254" s="281"/>
    </row>
    <row r="255" spans="1:11" hidden="1" x14ac:dyDescent="0.2">
      <c r="A255" s="298" t="s">
        <v>417</v>
      </c>
      <c r="B255" s="298"/>
      <c r="C255" s="72">
        <v>0</v>
      </c>
      <c r="D255" s="72">
        <v>0</v>
      </c>
      <c r="E255" s="72">
        <v>0</v>
      </c>
      <c r="F255" s="292"/>
      <c r="G255" s="292"/>
      <c r="H255" s="294"/>
      <c r="I255" s="282"/>
      <c r="K255" s="282"/>
    </row>
    <row r="256" spans="1:11" ht="39" hidden="1" customHeight="1" x14ac:dyDescent="0.2">
      <c r="A256" s="70" t="s">
        <v>493</v>
      </c>
      <c r="B256" s="316" t="s">
        <v>25</v>
      </c>
      <c r="C256" s="317"/>
      <c r="D256" s="318"/>
      <c r="E256" s="93"/>
      <c r="F256" s="290" t="s">
        <v>422</v>
      </c>
      <c r="G256" s="290" t="s">
        <v>423</v>
      </c>
      <c r="H256" s="368"/>
      <c r="I256" s="369"/>
      <c r="K256" s="280" t="s">
        <v>494</v>
      </c>
    </row>
    <row r="257" spans="1:11" hidden="1" x14ac:dyDescent="0.2">
      <c r="A257" s="298" t="s">
        <v>411</v>
      </c>
      <c r="B257" s="298"/>
      <c r="C257" s="72">
        <f>SUM(C258,C259,C260,C261,C263)</f>
        <v>0</v>
      </c>
      <c r="D257" s="72">
        <f>SUM(D258,D259,D260,D261,D263)</f>
        <v>0</v>
      </c>
      <c r="E257" s="72">
        <f>SUM(E258,E259,E260,E261,E263)</f>
        <v>0</v>
      </c>
      <c r="F257" s="291"/>
      <c r="G257" s="291"/>
      <c r="H257" s="370"/>
      <c r="I257" s="371"/>
      <c r="K257" s="281"/>
    </row>
    <row r="258" spans="1:11" hidden="1" x14ac:dyDescent="0.2">
      <c r="A258" s="298" t="s">
        <v>412</v>
      </c>
      <c r="B258" s="298"/>
      <c r="C258" s="72">
        <v>0</v>
      </c>
      <c r="D258" s="72">
        <v>0</v>
      </c>
      <c r="E258" s="72">
        <v>0</v>
      </c>
      <c r="F258" s="291"/>
      <c r="G258" s="291"/>
      <c r="H258" s="370"/>
      <c r="I258" s="371"/>
      <c r="K258" s="281"/>
    </row>
    <row r="259" spans="1:11" hidden="1" x14ac:dyDescent="0.2">
      <c r="A259" s="298" t="s">
        <v>413</v>
      </c>
      <c r="B259" s="298"/>
      <c r="C259" s="72">
        <v>0</v>
      </c>
      <c r="D259" s="72">
        <v>0</v>
      </c>
      <c r="E259" s="72">
        <v>0</v>
      </c>
      <c r="F259" s="291"/>
      <c r="G259" s="291"/>
      <c r="H259" s="370"/>
      <c r="I259" s="371"/>
      <c r="K259" s="281"/>
    </row>
    <row r="260" spans="1:11" hidden="1" x14ac:dyDescent="0.2">
      <c r="A260" s="298" t="s">
        <v>414</v>
      </c>
      <c r="B260" s="298"/>
      <c r="C260" s="72">
        <v>0</v>
      </c>
      <c r="D260" s="72">
        <v>0</v>
      </c>
      <c r="E260" s="72">
        <v>0</v>
      </c>
      <c r="F260" s="291"/>
      <c r="G260" s="291"/>
      <c r="H260" s="370"/>
      <c r="I260" s="371"/>
      <c r="K260" s="281"/>
    </row>
    <row r="261" spans="1:11" ht="16.5" hidden="1" customHeight="1" x14ac:dyDescent="0.2">
      <c r="A261" s="298" t="s">
        <v>415</v>
      </c>
      <c r="B261" s="298"/>
      <c r="C261" s="72">
        <v>0</v>
      </c>
      <c r="D261" s="72">
        <v>0</v>
      </c>
      <c r="E261" s="72">
        <v>0</v>
      </c>
      <c r="F261" s="291"/>
      <c r="G261" s="291"/>
      <c r="H261" s="370"/>
      <c r="I261" s="371"/>
      <c r="K261" s="281"/>
    </row>
    <row r="262" spans="1:11" hidden="1" x14ac:dyDescent="0.2">
      <c r="A262" s="299" t="s">
        <v>416</v>
      </c>
      <c r="B262" s="300"/>
      <c r="C262" s="72">
        <v>0</v>
      </c>
      <c r="D262" s="72">
        <v>0</v>
      </c>
      <c r="E262" s="72">
        <v>0</v>
      </c>
      <c r="F262" s="291"/>
      <c r="G262" s="291"/>
      <c r="H262" s="370"/>
      <c r="I262" s="371"/>
      <c r="K262" s="281"/>
    </row>
    <row r="263" spans="1:11" hidden="1" x14ac:dyDescent="0.2">
      <c r="A263" s="298" t="s">
        <v>417</v>
      </c>
      <c r="B263" s="298"/>
      <c r="C263" s="72">
        <v>0</v>
      </c>
      <c r="D263" s="72">
        <v>0</v>
      </c>
      <c r="E263" s="72">
        <v>0</v>
      </c>
      <c r="F263" s="292"/>
      <c r="G263" s="292"/>
      <c r="H263" s="372"/>
      <c r="I263" s="373"/>
      <c r="K263" s="282"/>
    </row>
    <row r="264" spans="1:11" s="76" customFormat="1" ht="24" hidden="1" x14ac:dyDescent="0.2">
      <c r="A264" s="77"/>
      <c r="B264" s="366" t="s">
        <v>495</v>
      </c>
      <c r="C264" s="91" t="s">
        <v>412</v>
      </c>
      <c r="D264" s="92">
        <v>0</v>
      </c>
      <c r="E264" s="91">
        <v>0</v>
      </c>
      <c r="F264" s="84"/>
      <c r="G264" s="70"/>
      <c r="H264" s="70"/>
      <c r="I264" s="75"/>
      <c r="K264" s="75"/>
    </row>
    <row r="265" spans="1:11" s="76" customFormat="1" ht="24" hidden="1" x14ac:dyDescent="0.2">
      <c r="A265" s="77"/>
      <c r="B265" s="367"/>
      <c r="C265" s="91" t="s">
        <v>485</v>
      </c>
      <c r="D265" s="92">
        <v>0</v>
      </c>
      <c r="E265" s="91">
        <v>0</v>
      </c>
      <c r="F265" s="84"/>
      <c r="G265" s="70"/>
      <c r="H265" s="70"/>
      <c r="I265" s="75"/>
      <c r="K265" s="75"/>
    </row>
    <row r="266" spans="1:11" ht="44.25" hidden="1" customHeight="1" x14ac:dyDescent="0.2">
      <c r="A266" s="70" t="s">
        <v>496</v>
      </c>
      <c r="B266" s="316"/>
      <c r="C266" s="317"/>
      <c r="D266" s="318"/>
      <c r="E266" s="81"/>
      <c r="F266" s="290" t="s">
        <v>497</v>
      </c>
      <c r="G266" s="290" t="s">
        <v>498</v>
      </c>
      <c r="H266" s="290"/>
      <c r="I266" s="280"/>
      <c r="K266" s="280"/>
    </row>
    <row r="267" spans="1:11" hidden="1" x14ac:dyDescent="0.2">
      <c r="A267" s="298" t="s">
        <v>411</v>
      </c>
      <c r="B267" s="298"/>
      <c r="C267" s="72">
        <f>SUM(C268,C269,C270,C271,C273)</f>
        <v>0</v>
      </c>
      <c r="D267" s="72">
        <f>SUM(D268,D269,D270,D271,D273)</f>
        <v>0</v>
      </c>
      <c r="E267" s="72">
        <f>SUM(E268,E269,E270,E271,E273)</f>
        <v>0</v>
      </c>
      <c r="F267" s="291"/>
      <c r="G267" s="291"/>
      <c r="H267" s="293"/>
      <c r="I267" s="281"/>
      <c r="K267" s="281"/>
    </row>
    <row r="268" spans="1:11" hidden="1" x14ac:dyDescent="0.2">
      <c r="A268" s="298" t="s">
        <v>412</v>
      </c>
      <c r="B268" s="298"/>
      <c r="C268" s="72">
        <v>0</v>
      </c>
      <c r="D268" s="72">
        <v>0</v>
      </c>
      <c r="E268" s="72">
        <v>0</v>
      </c>
      <c r="F268" s="291"/>
      <c r="G268" s="291"/>
      <c r="H268" s="293"/>
      <c r="I268" s="281"/>
      <c r="K268" s="281"/>
    </row>
    <row r="269" spans="1:11" hidden="1" x14ac:dyDescent="0.2">
      <c r="A269" s="298" t="s">
        <v>413</v>
      </c>
      <c r="B269" s="298"/>
      <c r="C269" s="72">
        <v>0</v>
      </c>
      <c r="D269" s="72">
        <v>0</v>
      </c>
      <c r="E269" s="72">
        <v>0</v>
      </c>
      <c r="F269" s="291"/>
      <c r="G269" s="291"/>
      <c r="H269" s="293"/>
      <c r="I269" s="281"/>
      <c r="K269" s="281"/>
    </row>
    <row r="270" spans="1:11" hidden="1" x14ac:dyDescent="0.2">
      <c r="A270" s="298" t="s">
        <v>414</v>
      </c>
      <c r="B270" s="298"/>
      <c r="C270" s="72">
        <v>0</v>
      </c>
      <c r="D270" s="72">
        <v>0</v>
      </c>
      <c r="E270" s="72">
        <v>0</v>
      </c>
      <c r="F270" s="291"/>
      <c r="G270" s="291"/>
      <c r="H270" s="293"/>
      <c r="I270" s="281"/>
      <c r="K270" s="281"/>
    </row>
    <row r="271" spans="1:11" hidden="1" x14ac:dyDescent="0.2">
      <c r="A271" s="298" t="s">
        <v>415</v>
      </c>
      <c r="B271" s="298"/>
      <c r="C271" s="72">
        <v>0</v>
      </c>
      <c r="D271" s="72">
        <v>0</v>
      </c>
      <c r="E271" s="72">
        <v>0</v>
      </c>
      <c r="F271" s="291"/>
      <c r="G271" s="291"/>
      <c r="H271" s="293"/>
      <c r="I271" s="281"/>
      <c r="K271" s="281"/>
    </row>
    <row r="272" spans="1:11" hidden="1" x14ac:dyDescent="0.2">
      <c r="A272" s="299" t="s">
        <v>416</v>
      </c>
      <c r="B272" s="300"/>
      <c r="C272" s="72">
        <v>0</v>
      </c>
      <c r="D272" s="72">
        <v>0</v>
      </c>
      <c r="E272" s="72">
        <v>0</v>
      </c>
      <c r="F272" s="291"/>
      <c r="G272" s="291"/>
      <c r="H272" s="293"/>
      <c r="I272" s="281"/>
      <c r="K272" s="281"/>
    </row>
    <row r="273" spans="1:11" hidden="1" x14ac:dyDescent="0.2">
      <c r="A273" s="298" t="s">
        <v>417</v>
      </c>
      <c r="B273" s="298"/>
      <c r="C273" s="72">
        <v>0</v>
      </c>
      <c r="D273" s="72">
        <v>0</v>
      </c>
      <c r="E273" s="72">
        <v>0</v>
      </c>
      <c r="F273" s="292"/>
      <c r="G273" s="292"/>
      <c r="H273" s="294"/>
      <c r="I273" s="282"/>
      <c r="K273" s="282"/>
    </row>
    <row r="274" spans="1:11" ht="12" hidden="1" customHeight="1" x14ac:dyDescent="0.2">
      <c r="A274" s="70" t="s">
        <v>163</v>
      </c>
      <c r="B274" s="316" t="s">
        <v>24</v>
      </c>
      <c r="C274" s="317"/>
      <c r="D274" s="318"/>
      <c r="E274" s="80"/>
      <c r="F274" s="290" t="s">
        <v>422</v>
      </c>
      <c r="G274" s="290" t="s">
        <v>423</v>
      </c>
      <c r="H274" s="323"/>
      <c r="I274" s="324"/>
      <c r="K274" s="280" t="s">
        <v>499</v>
      </c>
    </row>
    <row r="275" spans="1:11" hidden="1" x14ac:dyDescent="0.2">
      <c r="A275" s="299" t="s">
        <v>411</v>
      </c>
      <c r="B275" s="300"/>
      <c r="C275" s="72">
        <f>SUM(C276,C277,C278,C279,C281)</f>
        <v>0</v>
      </c>
      <c r="D275" s="72">
        <f>SUM(D276,D277,D278,D279,D281)</f>
        <v>0</v>
      </c>
      <c r="E275" s="72">
        <f>SUM(E276,E277,E278,E279,E281)</f>
        <v>0</v>
      </c>
      <c r="F275" s="291"/>
      <c r="G275" s="291"/>
      <c r="H275" s="325"/>
      <c r="I275" s="326"/>
      <c r="K275" s="281"/>
    </row>
    <row r="276" spans="1:11" ht="12" hidden="1" customHeight="1" x14ac:dyDescent="0.2">
      <c r="A276" s="299" t="s">
        <v>412</v>
      </c>
      <c r="B276" s="300"/>
      <c r="C276" s="72">
        <v>0</v>
      </c>
      <c r="D276" s="72">
        <v>0</v>
      </c>
      <c r="E276" s="72">
        <v>0</v>
      </c>
      <c r="F276" s="291"/>
      <c r="G276" s="291"/>
      <c r="H276" s="325"/>
      <c r="I276" s="326"/>
      <c r="K276" s="281"/>
    </row>
    <row r="277" spans="1:11" ht="12" hidden="1" customHeight="1" x14ac:dyDescent="0.2">
      <c r="A277" s="299" t="s">
        <v>413</v>
      </c>
      <c r="B277" s="300"/>
      <c r="C277" s="72">
        <v>0</v>
      </c>
      <c r="D277" s="72">
        <v>0</v>
      </c>
      <c r="E277" s="72">
        <v>0</v>
      </c>
      <c r="F277" s="291"/>
      <c r="G277" s="291"/>
      <c r="H277" s="325"/>
      <c r="I277" s="326"/>
      <c r="K277" s="281"/>
    </row>
    <row r="278" spans="1:11" ht="12" hidden="1" customHeight="1" x14ac:dyDescent="0.2">
      <c r="A278" s="299" t="s">
        <v>414</v>
      </c>
      <c r="B278" s="300"/>
      <c r="C278" s="72">
        <v>0</v>
      </c>
      <c r="D278" s="72">
        <v>0</v>
      </c>
      <c r="E278" s="72">
        <v>0</v>
      </c>
      <c r="F278" s="291"/>
      <c r="G278" s="291"/>
      <c r="H278" s="325"/>
      <c r="I278" s="326"/>
      <c r="K278" s="281"/>
    </row>
    <row r="279" spans="1:11" ht="12" hidden="1" customHeight="1" x14ac:dyDescent="0.2">
      <c r="A279" s="299" t="s">
        <v>415</v>
      </c>
      <c r="B279" s="300"/>
      <c r="C279" s="72">
        <v>0</v>
      </c>
      <c r="D279" s="72">
        <v>0</v>
      </c>
      <c r="E279" s="72">
        <v>0</v>
      </c>
      <c r="F279" s="291"/>
      <c r="G279" s="291"/>
      <c r="H279" s="325"/>
      <c r="I279" s="326"/>
      <c r="K279" s="281"/>
    </row>
    <row r="280" spans="1:11" ht="12" hidden="1" customHeight="1" x14ac:dyDescent="0.2">
      <c r="A280" s="299" t="s">
        <v>416</v>
      </c>
      <c r="B280" s="300"/>
      <c r="C280" s="72">
        <v>0</v>
      </c>
      <c r="D280" s="72">
        <v>0</v>
      </c>
      <c r="E280" s="72">
        <v>0</v>
      </c>
      <c r="F280" s="291"/>
      <c r="G280" s="291"/>
      <c r="H280" s="325"/>
      <c r="I280" s="326"/>
      <c r="K280" s="281"/>
    </row>
    <row r="281" spans="1:11" ht="12" hidden="1" customHeight="1" x14ac:dyDescent="0.2">
      <c r="A281" s="299" t="s">
        <v>417</v>
      </c>
      <c r="B281" s="300"/>
      <c r="C281" s="72">
        <v>0</v>
      </c>
      <c r="D281" s="72">
        <v>0</v>
      </c>
      <c r="E281" s="72">
        <v>0</v>
      </c>
      <c r="F281" s="292"/>
      <c r="G281" s="292"/>
      <c r="H281" s="327"/>
      <c r="I281" s="328"/>
      <c r="K281" s="90"/>
    </row>
    <row r="282" spans="1:11" ht="26.25" hidden="1" customHeight="1" x14ac:dyDescent="0.2">
      <c r="A282" s="70" t="s">
        <v>86</v>
      </c>
      <c r="B282" s="316" t="s">
        <v>26</v>
      </c>
      <c r="C282" s="317"/>
      <c r="D282" s="318"/>
      <c r="E282" s="80"/>
      <c r="F282" s="290" t="s">
        <v>422</v>
      </c>
      <c r="G282" s="290" t="s">
        <v>423</v>
      </c>
      <c r="H282" s="290"/>
      <c r="I282" s="280"/>
      <c r="K282" s="280" t="s">
        <v>280</v>
      </c>
    </row>
    <row r="283" spans="1:11" hidden="1" x14ac:dyDescent="0.2">
      <c r="A283" s="299" t="s">
        <v>411</v>
      </c>
      <c r="B283" s="300"/>
      <c r="C283" s="72">
        <f>SUM(C284,C285,C286,C287,C289)</f>
        <v>0</v>
      </c>
      <c r="D283" s="72">
        <f>SUM(D284,D285,D286,D287,D289)</f>
        <v>0</v>
      </c>
      <c r="E283" s="72">
        <f>SUM(E284,E285,E286,E287,E289)</f>
        <v>0</v>
      </c>
      <c r="F283" s="291"/>
      <c r="G283" s="291"/>
      <c r="H283" s="293"/>
      <c r="I283" s="281"/>
      <c r="K283" s="281"/>
    </row>
    <row r="284" spans="1:11" ht="12" hidden="1" customHeight="1" x14ac:dyDescent="0.2">
      <c r="A284" s="299" t="s">
        <v>412</v>
      </c>
      <c r="B284" s="300"/>
      <c r="C284" s="72">
        <v>0</v>
      </c>
      <c r="D284" s="72">
        <v>0</v>
      </c>
      <c r="E284" s="72">
        <v>0</v>
      </c>
      <c r="F284" s="291"/>
      <c r="G284" s="291"/>
      <c r="H284" s="293"/>
      <c r="I284" s="281"/>
      <c r="K284" s="281"/>
    </row>
    <row r="285" spans="1:11" ht="12" hidden="1" customHeight="1" x14ac:dyDescent="0.2">
      <c r="A285" s="299" t="s">
        <v>413</v>
      </c>
      <c r="B285" s="300"/>
      <c r="C285" s="72">
        <v>0</v>
      </c>
      <c r="D285" s="72">
        <v>0</v>
      </c>
      <c r="E285" s="72">
        <v>0</v>
      </c>
      <c r="F285" s="291"/>
      <c r="G285" s="291"/>
      <c r="H285" s="293"/>
      <c r="I285" s="281"/>
      <c r="K285" s="281"/>
    </row>
    <row r="286" spans="1:11" ht="12" hidden="1" customHeight="1" x14ac:dyDescent="0.2">
      <c r="A286" s="299" t="s">
        <v>414</v>
      </c>
      <c r="B286" s="300"/>
      <c r="C286" s="72">
        <v>0</v>
      </c>
      <c r="D286" s="72">
        <v>0</v>
      </c>
      <c r="E286" s="72">
        <v>0</v>
      </c>
      <c r="F286" s="291"/>
      <c r="G286" s="291"/>
      <c r="H286" s="293"/>
      <c r="I286" s="281"/>
      <c r="K286" s="281"/>
    </row>
    <row r="287" spans="1:11" ht="12" hidden="1" customHeight="1" x14ac:dyDescent="0.2">
      <c r="A287" s="299" t="s">
        <v>415</v>
      </c>
      <c r="B287" s="300"/>
      <c r="C287" s="72">
        <v>0</v>
      </c>
      <c r="D287" s="72">
        <v>0</v>
      </c>
      <c r="E287" s="72">
        <v>0</v>
      </c>
      <c r="F287" s="291"/>
      <c r="G287" s="291"/>
      <c r="H287" s="293"/>
      <c r="I287" s="281"/>
      <c r="K287" s="281"/>
    </row>
    <row r="288" spans="1:11" ht="12" hidden="1" customHeight="1" x14ac:dyDescent="0.2">
      <c r="A288" s="299" t="s">
        <v>416</v>
      </c>
      <c r="B288" s="300"/>
      <c r="C288" s="72">
        <v>0</v>
      </c>
      <c r="D288" s="72">
        <v>0</v>
      </c>
      <c r="E288" s="72">
        <v>0</v>
      </c>
      <c r="F288" s="291"/>
      <c r="G288" s="291"/>
      <c r="H288" s="293"/>
      <c r="I288" s="281"/>
      <c r="K288" s="281"/>
    </row>
    <row r="289" spans="1:11" ht="12" hidden="1" customHeight="1" x14ac:dyDescent="0.2">
      <c r="A289" s="299" t="s">
        <v>417</v>
      </c>
      <c r="B289" s="300"/>
      <c r="C289" s="72">
        <v>0</v>
      </c>
      <c r="D289" s="72">
        <v>0</v>
      </c>
      <c r="E289" s="72">
        <v>0</v>
      </c>
      <c r="F289" s="292"/>
      <c r="G289" s="292"/>
      <c r="H289" s="294"/>
      <c r="I289" s="282"/>
      <c r="K289" s="282"/>
    </row>
    <row r="290" spans="1:11" ht="24.95" hidden="1" customHeight="1" x14ac:dyDescent="0.2">
      <c r="A290" s="70" t="s">
        <v>87</v>
      </c>
      <c r="B290" s="316" t="s">
        <v>29</v>
      </c>
      <c r="C290" s="317"/>
      <c r="D290" s="318"/>
      <c r="E290" s="80"/>
      <c r="F290" s="290" t="s">
        <v>422</v>
      </c>
      <c r="G290" s="290" t="s">
        <v>423</v>
      </c>
      <c r="H290" s="323" t="s">
        <v>500</v>
      </c>
      <c r="I290" s="324"/>
      <c r="K290" s="280" t="s">
        <v>501</v>
      </c>
    </row>
    <row r="291" spans="1:11" hidden="1" x14ac:dyDescent="0.2">
      <c r="A291" s="299" t="s">
        <v>411</v>
      </c>
      <c r="B291" s="300"/>
      <c r="C291" s="72">
        <f>SUM(C292,C293,C294,C295,C297)</f>
        <v>0</v>
      </c>
      <c r="D291" s="72">
        <f>SUM(D292,D293,D294,D295,D297)</f>
        <v>0</v>
      </c>
      <c r="E291" s="72">
        <f>SUM(E292,E293,E294,E295,E297)</f>
        <v>0</v>
      </c>
      <c r="F291" s="291"/>
      <c r="G291" s="291"/>
      <c r="H291" s="325"/>
      <c r="I291" s="326"/>
      <c r="K291" s="281"/>
    </row>
    <row r="292" spans="1:11" ht="12" hidden="1" customHeight="1" x14ac:dyDescent="0.2">
      <c r="A292" s="299" t="s">
        <v>412</v>
      </c>
      <c r="B292" s="300"/>
      <c r="C292" s="72">
        <v>0</v>
      </c>
      <c r="D292" s="72">
        <v>0</v>
      </c>
      <c r="E292" s="72">
        <v>0</v>
      </c>
      <c r="F292" s="291"/>
      <c r="G292" s="291"/>
      <c r="H292" s="325"/>
      <c r="I292" s="326"/>
      <c r="K292" s="281"/>
    </row>
    <row r="293" spans="1:11" ht="12" hidden="1" customHeight="1" x14ac:dyDescent="0.2">
      <c r="A293" s="299" t="s">
        <v>413</v>
      </c>
      <c r="B293" s="300"/>
      <c r="C293" s="72">
        <v>0</v>
      </c>
      <c r="D293" s="72">
        <v>0</v>
      </c>
      <c r="E293" s="72">
        <v>0</v>
      </c>
      <c r="F293" s="291"/>
      <c r="G293" s="291"/>
      <c r="H293" s="325"/>
      <c r="I293" s="326"/>
      <c r="K293" s="281"/>
    </row>
    <row r="294" spans="1:11" ht="12" hidden="1" customHeight="1" x14ac:dyDescent="0.2">
      <c r="A294" s="299" t="s">
        <v>414</v>
      </c>
      <c r="B294" s="300"/>
      <c r="C294" s="72">
        <v>0</v>
      </c>
      <c r="D294" s="72">
        <v>0</v>
      </c>
      <c r="E294" s="72">
        <v>0</v>
      </c>
      <c r="F294" s="291"/>
      <c r="G294" s="291"/>
      <c r="H294" s="325"/>
      <c r="I294" s="326"/>
      <c r="K294" s="281"/>
    </row>
    <row r="295" spans="1:11" ht="12" hidden="1" customHeight="1" x14ac:dyDescent="0.2">
      <c r="A295" s="299" t="s">
        <v>415</v>
      </c>
      <c r="B295" s="300"/>
      <c r="C295" s="72">
        <v>0</v>
      </c>
      <c r="D295" s="72">
        <v>0</v>
      </c>
      <c r="E295" s="72">
        <v>0</v>
      </c>
      <c r="F295" s="291"/>
      <c r="G295" s="291"/>
      <c r="H295" s="325"/>
      <c r="I295" s="326"/>
      <c r="K295" s="281"/>
    </row>
    <row r="296" spans="1:11" ht="12" hidden="1" customHeight="1" x14ac:dyDescent="0.2">
      <c r="A296" s="299" t="s">
        <v>416</v>
      </c>
      <c r="B296" s="300"/>
      <c r="C296" s="72">
        <v>0</v>
      </c>
      <c r="D296" s="72">
        <v>0</v>
      </c>
      <c r="E296" s="72">
        <v>0</v>
      </c>
      <c r="F296" s="291"/>
      <c r="G296" s="291"/>
      <c r="H296" s="325"/>
      <c r="I296" s="326"/>
      <c r="K296" s="281"/>
    </row>
    <row r="297" spans="1:11" ht="12" hidden="1" customHeight="1" x14ac:dyDescent="0.2">
      <c r="A297" s="299" t="s">
        <v>417</v>
      </c>
      <c r="B297" s="300"/>
      <c r="C297" s="72">
        <v>0</v>
      </c>
      <c r="D297" s="72">
        <v>0</v>
      </c>
      <c r="E297" s="72">
        <v>0</v>
      </c>
      <c r="F297" s="292"/>
      <c r="G297" s="292"/>
      <c r="H297" s="325"/>
      <c r="I297" s="326"/>
      <c r="K297" s="282"/>
    </row>
    <row r="298" spans="1:11" s="76" customFormat="1" ht="24" hidden="1" x14ac:dyDescent="0.2">
      <c r="A298" s="313" t="s">
        <v>265</v>
      </c>
      <c r="B298" s="314"/>
      <c r="C298" s="314"/>
      <c r="D298" s="315"/>
      <c r="E298" s="74"/>
      <c r="F298" s="84" t="s">
        <v>1</v>
      </c>
      <c r="G298" s="70" t="s">
        <v>502</v>
      </c>
      <c r="H298" s="327"/>
      <c r="I298" s="328"/>
      <c r="K298" s="75"/>
    </row>
    <row r="299" spans="1:11" ht="40.5" customHeight="1" x14ac:dyDescent="0.2">
      <c r="A299" s="70" t="s">
        <v>123</v>
      </c>
      <c r="B299" s="316" t="s">
        <v>31</v>
      </c>
      <c r="C299" s="317"/>
      <c r="D299" s="318"/>
      <c r="E299" s="80"/>
      <c r="F299" s="290" t="s">
        <v>431</v>
      </c>
      <c r="G299" s="290" t="s">
        <v>432</v>
      </c>
      <c r="H299" s="343" t="s">
        <v>503</v>
      </c>
      <c r="I299" s="344"/>
      <c r="K299" s="280" t="s">
        <v>504</v>
      </c>
    </row>
    <row r="300" spans="1:11" x14ac:dyDescent="0.2">
      <c r="A300" s="299" t="s">
        <v>411</v>
      </c>
      <c r="B300" s="300"/>
      <c r="C300" s="72">
        <f>SUM(C301:C306)</f>
        <v>300</v>
      </c>
      <c r="D300" s="72">
        <f>SUM(D301:D306)</f>
        <v>300</v>
      </c>
      <c r="E300" s="72">
        <f>SUM(E301:E306)</f>
        <v>300</v>
      </c>
      <c r="F300" s="291"/>
      <c r="G300" s="291"/>
      <c r="H300" s="345"/>
      <c r="I300" s="346"/>
      <c r="K300" s="281"/>
    </row>
    <row r="301" spans="1:11" ht="12" customHeight="1" x14ac:dyDescent="0.2">
      <c r="A301" s="299" t="s">
        <v>412</v>
      </c>
      <c r="B301" s="300"/>
      <c r="C301" s="72">
        <v>285</v>
      </c>
      <c r="D301" s="72">
        <v>285</v>
      </c>
      <c r="E301" s="72">
        <v>285</v>
      </c>
      <c r="F301" s="291"/>
      <c r="G301" s="291"/>
      <c r="H301" s="345"/>
      <c r="I301" s="346"/>
      <c r="K301" s="281"/>
    </row>
    <row r="302" spans="1:11" ht="12" customHeight="1" x14ac:dyDescent="0.2">
      <c r="A302" s="299" t="s">
        <v>413</v>
      </c>
      <c r="B302" s="300"/>
      <c r="C302" s="72">
        <v>15</v>
      </c>
      <c r="D302" s="72">
        <v>15</v>
      </c>
      <c r="E302" s="72">
        <v>15</v>
      </c>
      <c r="F302" s="291"/>
      <c r="G302" s="291"/>
      <c r="H302" s="345"/>
      <c r="I302" s="346"/>
      <c r="K302" s="281"/>
    </row>
    <row r="303" spans="1:11" ht="12" customHeight="1" x14ac:dyDescent="0.2">
      <c r="A303" s="299" t="s">
        <v>414</v>
      </c>
      <c r="B303" s="300"/>
      <c r="C303" s="72">
        <v>0</v>
      </c>
      <c r="D303" s="72">
        <v>0</v>
      </c>
      <c r="E303" s="72">
        <v>0</v>
      </c>
      <c r="F303" s="291"/>
      <c r="G303" s="291"/>
      <c r="H303" s="345"/>
      <c r="I303" s="346"/>
      <c r="K303" s="281"/>
    </row>
    <row r="304" spans="1:11" ht="12" customHeight="1" x14ac:dyDescent="0.2">
      <c r="A304" s="299" t="s">
        <v>415</v>
      </c>
      <c r="B304" s="300"/>
      <c r="C304" s="72">
        <v>0</v>
      </c>
      <c r="D304" s="72">
        <v>0</v>
      </c>
      <c r="E304" s="72">
        <v>0</v>
      </c>
      <c r="F304" s="291"/>
      <c r="G304" s="291"/>
      <c r="H304" s="345"/>
      <c r="I304" s="346"/>
      <c r="K304" s="281"/>
    </row>
    <row r="305" spans="1:12" ht="10.5" customHeight="1" x14ac:dyDescent="0.2">
      <c r="A305" s="299" t="s">
        <v>416</v>
      </c>
      <c r="B305" s="300"/>
      <c r="C305" s="72">
        <v>0</v>
      </c>
      <c r="D305" s="72">
        <v>0</v>
      </c>
      <c r="E305" s="72">
        <v>0</v>
      </c>
      <c r="F305" s="291"/>
      <c r="G305" s="291"/>
      <c r="H305" s="345"/>
      <c r="I305" s="346"/>
      <c r="K305" s="281"/>
    </row>
    <row r="306" spans="1:12" ht="12" customHeight="1" x14ac:dyDescent="0.2">
      <c r="A306" s="299" t="s">
        <v>417</v>
      </c>
      <c r="B306" s="300"/>
      <c r="C306" s="72">
        <v>0</v>
      </c>
      <c r="D306" s="72">
        <v>0</v>
      </c>
      <c r="E306" s="72">
        <v>0</v>
      </c>
      <c r="F306" s="292"/>
      <c r="G306" s="292"/>
      <c r="H306" s="347"/>
      <c r="I306" s="348"/>
      <c r="K306" s="282"/>
    </row>
    <row r="307" spans="1:12" ht="53.25" customHeight="1" x14ac:dyDescent="0.2">
      <c r="A307" s="70" t="s">
        <v>124</v>
      </c>
      <c r="B307" s="316" t="s">
        <v>505</v>
      </c>
      <c r="C307" s="317"/>
      <c r="D307" s="318"/>
      <c r="E307" s="80"/>
      <c r="F307" s="290" t="s">
        <v>431</v>
      </c>
      <c r="G307" s="290" t="s">
        <v>432</v>
      </c>
      <c r="H307" s="343" t="s">
        <v>506</v>
      </c>
      <c r="I307" s="344"/>
      <c r="K307" s="280" t="s">
        <v>504</v>
      </c>
    </row>
    <row r="308" spans="1:12" x14ac:dyDescent="0.2">
      <c r="A308" s="299" t="s">
        <v>411</v>
      </c>
      <c r="B308" s="300"/>
      <c r="C308" s="72">
        <f>SUM(C309,C310,C311,C312,C314)</f>
        <v>480</v>
      </c>
      <c r="D308" s="72">
        <f>SUM(D309,D310,D311,D312,D314)</f>
        <v>480</v>
      </c>
      <c r="E308" s="72">
        <f>SUM(E309,E310,E311,E312,E314)</f>
        <v>480</v>
      </c>
      <c r="F308" s="291"/>
      <c r="G308" s="291"/>
      <c r="H308" s="345"/>
      <c r="I308" s="346"/>
      <c r="K308" s="281"/>
    </row>
    <row r="309" spans="1:12" ht="12" customHeight="1" x14ac:dyDescent="0.2">
      <c r="A309" s="299" t="s">
        <v>412</v>
      </c>
      <c r="B309" s="300"/>
      <c r="C309" s="72">
        <v>456</v>
      </c>
      <c r="D309" s="72">
        <v>456</v>
      </c>
      <c r="E309" s="72">
        <v>456</v>
      </c>
      <c r="F309" s="291"/>
      <c r="G309" s="291"/>
      <c r="H309" s="345"/>
      <c r="I309" s="346"/>
      <c r="K309" s="281"/>
    </row>
    <row r="310" spans="1:12" ht="12" customHeight="1" x14ac:dyDescent="0.2">
      <c r="A310" s="299" t="s">
        <v>413</v>
      </c>
      <c r="B310" s="300"/>
      <c r="C310" s="72">
        <v>24</v>
      </c>
      <c r="D310" s="72">
        <v>24</v>
      </c>
      <c r="E310" s="72">
        <v>24</v>
      </c>
      <c r="F310" s="291"/>
      <c r="G310" s="291"/>
      <c r="H310" s="345"/>
      <c r="I310" s="346"/>
      <c r="K310" s="281"/>
      <c r="L310" s="54">
        <v>816</v>
      </c>
    </row>
    <row r="311" spans="1:12" ht="12" customHeight="1" x14ac:dyDescent="0.2">
      <c r="A311" s="299" t="s">
        <v>414</v>
      </c>
      <c r="B311" s="300"/>
      <c r="C311" s="72">
        <v>0</v>
      </c>
      <c r="D311" s="72">
        <v>0</v>
      </c>
      <c r="E311" s="72">
        <v>0</v>
      </c>
      <c r="F311" s="291"/>
      <c r="G311" s="291"/>
      <c r="H311" s="345"/>
      <c r="I311" s="346"/>
      <c r="K311" s="281"/>
    </row>
    <row r="312" spans="1:12" ht="12" customHeight="1" x14ac:dyDescent="0.2">
      <c r="A312" s="299" t="s">
        <v>415</v>
      </c>
      <c r="B312" s="300"/>
      <c r="C312" s="72">
        <v>0</v>
      </c>
      <c r="D312" s="72">
        <v>0</v>
      </c>
      <c r="E312" s="72">
        <v>0</v>
      </c>
      <c r="F312" s="291"/>
      <c r="G312" s="291"/>
      <c r="H312" s="345"/>
      <c r="I312" s="346"/>
      <c r="K312" s="281"/>
    </row>
    <row r="313" spans="1:12" ht="12" customHeight="1" x14ac:dyDescent="0.2">
      <c r="A313" s="299" t="s">
        <v>416</v>
      </c>
      <c r="B313" s="300"/>
      <c r="C313" s="72">
        <v>0</v>
      </c>
      <c r="D313" s="72">
        <v>0</v>
      </c>
      <c r="E313" s="72">
        <v>0</v>
      </c>
      <c r="F313" s="291"/>
      <c r="G313" s="291"/>
      <c r="H313" s="345"/>
      <c r="I313" s="346"/>
      <c r="K313" s="281"/>
    </row>
    <row r="314" spans="1:12" ht="24.75" customHeight="1" x14ac:dyDescent="0.2">
      <c r="A314" s="299" t="s">
        <v>417</v>
      </c>
      <c r="B314" s="300"/>
      <c r="C314" s="72">
        <v>0</v>
      </c>
      <c r="D314" s="72">
        <v>0</v>
      </c>
      <c r="E314" s="72">
        <v>0</v>
      </c>
      <c r="F314" s="292"/>
      <c r="G314" s="292"/>
      <c r="H314" s="347"/>
      <c r="I314" s="348"/>
      <c r="K314" s="282"/>
    </row>
    <row r="315" spans="1:12" s="76" customFormat="1" ht="24" hidden="1" x14ac:dyDescent="0.2">
      <c r="A315" s="77"/>
      <c r="B315" s="366" t="s">
        <v>507</v>
      </c>
      <c r="C315" s="91" t="s">
        <v>412</v>
      </c>
      <c r="D315" s="92"/>
      <c r="E315" s="91">
        <v>0</v>
      </c>
      <c r="F315" s="84"/>
      <c r="G315" s="70"/>
      <c r="H315" s="70"/>
      <c r="I315" s="75"/>
      <c r="K315" s="75"/>
    </row>
    <row r="316" spans="1:12" s="76" customFormat="1" ht="24" hidden="1" x14ac:dyDescent="0.2">
      <c r="A316" s="77"/>
      <c r="B316" s="367"/>
      <c r="C316" s="91" t="s">
        <v>485</v>
      </c>
      <c r="D316" s="92"/>
      <c r="E316" s="91">
        <v>0</v>
      </c>
      <c r="F316" s="84"/>
      <c r="G316" s="70"/>
      <c r="H316" s="70"/>
      <c r="I316" s="75"/>
      <c r="K316" s="75"/>
    </row>
    <row r="317" spans="1:12" ht="39.75" hidden="1" customHeight="1" x14ac:dyDescent="0.2">
      <c r="A317" s="70" t="s">
        <v>508</v>
      </c>
      <c r="B317" s="316" t="s">
        <v>509</v>
      </c>
      <c r="C317" s="317"/>
      <c r="D317" s="318"/>
      <c r="E317" s="80"/>
      <c r="F317" s="290" t="s">
        <v>510</v>
      </c>
      <c r="G317" s="290" t="s">
        <v>455</v>
      </c>
      <c r="H317" s="71"/>
      <c r="I317" s="280"/>
      <c r="K317" s="280"/>
    </row>
    <row r="318" spans="1:12" hidden="1" x14ac:dyDescent="0.2">
      <c r="A318" s="299" t="s">
        <v>411</v>
      </c>
      <c r="B318" s="300"/>
      <c r="C318" s="72">
        <f>SUM(C319,C320,C321,C322,C324)</f>
        <v>0</v>
      </c>
      <c r="D318" s="72">
        <f>SUM(D319,D320,D321,D322,D324)</f>
        <v>0</v>
      </c>
      <c r="E318" s="72">
        <f>SUM(E319,E320,E321,E322,E324)</f>
        <v>0</v>
      </c>
      <c r="F318" s="291"/>
      <c r="G318" s="291"/>
      <c r="H318" s="63"/>
      <c r="I318" s="281"/>
      <c r="K318" s="281"/>
    </row>
    <row r="319" spans="1:12" ht="12" hidden="1" customHeight="1" x14ac:dyDescent="0.2">
      <c r="A319" s="299" t="s">
        <v>412</v>
      </c>
      <c r="B319" s="300"/>
      <c r="C319" s="72">
        <v>0</v>
      </c>
      <c r="D319" s="72">
        <v>0</v>
      </c>
      <c r="E319" s="72">
        <v>0</v>
      </c>
      <c r="F319" s="291"/>
      <c r="G319" s="291"/>
      <c r="H319" s="63"/>
      <c r="I319" s="281"/>
      <c r="K319" s="281"/>
    </row>
    <row r="320" spans="1:12" ht="12" hidden="1" customHeight="1" x14ac:dyDescent="0.2">
      <c r="A320" s="299" t="s">
        <v>413</v>
      </c>
      <c r="B320" s="300"/>
      <c r="C320" s="72">
        <v>0</v>
      </c>
      <c r="D320" s="72">
        <v>0</v>
      </c>
      <c r="E320" s="72">
        <v>0</v>
      </c>
      <c r="F320" s="291"/>
      <c r="G320" s="291"/>
      <c r="H320" s="63"/>
      <c r="I320" s="281"/>
      <c r="K320" s="281"/>
    </row>
    <row r="321" spans="1:11" ht="12" hidden="1" customHeight="1" x14ac:dyDescent="0.2">
      <c r="A321" s="299" t="s">
        <v>414</v>
      </c>
      <c r="B321" s="300"/>
      <c r="C321" s="72">
        <v>0</v>
      </c>
      <c r="D321" s="72">
        <v>0</v>
      </c>
      <c r="E321" s="72">
        <v>0</v>
      </c>
      <c r="F321" s="291"/>
      <c r="G321" s="291"/>
      <c r="H321" s="63"/>
      <c r="I321" s="281"/>
      <c r="K321" s="281"/>
    </row>
    <row r="322" spans="1:11" ht="12" hidden="1" customHeight="1" x14ac:dyDescent="0.2">
      <c r="A322" s="299" t="s">
        <v>415</v>
      </c>
      <c r="B322" s="300"/>
      <c r="C322" s="72">
        <v>0</v>
      </c>
      <c r="D322" s="72">
        <v>0</v>
      </c>
      <c r="E322" s="72">
        <v>0</v>
      </c>
      <c r="F322" s="291"/>
      <c r="G322" s="291"/>
      <c r="H322" s="63"/>
      <c r="I322" s="281"/>
      <c r="K322" s="281"/>
    </row>
    <row r="323" spans="1:11" ht="12" hidden="1" customHeight="1" x14ac:dyDescent="0.2">
      <c r="A323" s="299" t="s">
        <v>416</v>
      </c>
      <c r="B323" s="300"/>
      <c r="C323" s="72">
        <v>0</v>
      </c>
      <c r="D323" s="72">
        <v>0</v>
      </c>
      <c r="E323" s="72">
        <v>0</v>
      </c>
      <c r="F323" s="291"/>
      <c r="G323" s="291"/>
      <c r="H323" s="63"/>
      <c r="I323" s="281"/>
      <c r="K323" s="281"/>
    </row>
    <row r="324" spans="1:11" ht="12" hidden="1" customHeight="1" x14ac:dyDescent="0.2">
      <c r="A324" s="299" t="s">
        <v>417</v>
      </c>
      <c r="B324" s="300"/>
      <c r="C324" s="72">
        <v>0</v>
      </c>
      <c r="D324" s="72">
        <v>0</v>
      </c>
      <c r="E324" s="72">
        <v>0</v>
      </c>
      <c r="F324" s="292"/>
      <c r="G324" s="292"/>
      <c r="H324" s="94"/>
      <c r="I324" s="282"/>
      <c r="K324" s="282"/>
    </row>
    <row r="325" spans="1:11" ht="48" hidden="1" customHeight="1" x14ac:dyDescent="0.2">
      <c r="A325" s="70" t="s">
        <v>511</v>
      </c>
      <c r="B325" s="316" t="s">
        <v>505</v>
      </c>
      <c r="C325" s="317"/>
      <c r="D325" s="318"/>
      <c r="E325" s="93"/>
      <c r="F325" s="290" t="s">
        <v>512</v>
      </c>
      <c r="G325" s="290" t="s">
        <v>455</v>
      </c>
      <c r="H325" s="71"/>
      <c r="I325" s="280"/>
      <c r="K325" s="280"/>
    </row>
    <row r="326" spans="1:11" hidden="1" x14ac:dyDescent="0.2">
      <c r="A326" s="299" t="s">
        <v>411</v>
      </c>
      <c r="B326" s="300"/>
      <c r="C326" s="72">
        <f>SUM(C327,C328,C329,C330,C332)</f>
        <v>0</v>
      </c>
      <c r="D326" s="72">
        <f>SUM(D327,D328,D329,D330,D332)</f>
        <v>0</v>
      </c>
      <c r="E326" s="72">
        <f>SUM(E327,E328,E329,E330,E332)</f>
        <v>0</v>
      </c>
      <c r="F326" s="291"/>
      <c r="G326" s="291"/>
      <c r="H326" s="63"/>
      <c r="I326" s="281"/>
      <c r="K326" s="281"/>
    </row>
    <row r="327" spans="1:11" ht="12" hidden="1" customHeight="1" x14ac:dyDescent="0.2">
      <c r="A327" s="299" t="s">
        <v>412</v>
      </c>
      <c r="B327" s="300"/>
      <c r="C327" s="72">
        <v>0</v>
      </c>
      <c r="D327" s="72">
        <v>0</v>
      </c>
      <c r="E327" s="72">
        <v>0</v>
      </c>
      <c r="F327" s="291"/>
      <c r="G327" s="291"/>
      <c r="H327" s="63"/>
      <c r="I327" s="281"/>
      <c r="K327" s="281"/>
    </row>
    <row r="328" spans="1:11" ht="12" hidden="1" customHeight="1" x14ac:dyDescent="0.2">
      <c r="A328" s="299" t="s">
        <v>413</v>
      </c>
      <c r="B328" s="300"/>
      <c r="C328" s="72">
        <v>0</v>
      </c>
      <c r="D328" s="72">
        <v>0</v>
      </c>
      <c r="E328" s="72">
        <v>0</v>
      </c>
      <c r="F328" s="291"/>
      <c r="G328" s="291"/>
      <c r="H328" s="63"/>
      <c r="I328" s="281"/>
      <c r="K328" s="281"/>
    </row>
    <row r="329" spans="1:11" ht="12" hidden="1" customHeight="1" x14ac:dyDescent="0.2">
      <c r="A329" s="299" t="s">
        <v>414</v>
      </c>
      <c r="B329" s="300"/>
      <c r="C329" s="72">
        <v>0</v>
      </c>
      <c r="D329" s="72">
        <v>0</v>
      </c>
      <c r="E329" s="72">
        <v>0</v>
      </c>
      <c r="F329" s="291"/>
      <c r="G329" s="291"/>
      <c r="H329" s="63"/>
      <c r="I329" s="281"/>
      <c r="K329" s="281"/>
    </row>
    <row r="330" spans="1:11" ht="16.5" hidden="1" customHeight="1" x14ac:dyDescent="0.2">
      <c r="A330" s="299" t="s">
        <v>415</v>
      </c>
      <c r="B330" s="300"/>
      <c r="C330" s="72">
        <v>0</v>
      </c>
      <c r="D330" s="72">
        <v>0</v>
      </c>
      <c r="E330" s="72">
        <v>0</v>
      </c>
      <c r="F330" s="291"/>
      <c r="G330" s="291"/>
      <c r="H330" s="63"/>
      <c r="I330" s="281"/>
      <c r="K330" s="281"/>
    </row>
    <row r="331" spans="1:11" ht="12" hidden="1" customHeight="1" x14ac:dyDescent="0.2">
      <c r="A331" s="299" t="s">
        <v>416</v>
      </c>
      <c r="B331" s="300"/>
      <c r="C331" s="72">
        <v>0</v>
      </c>
      <c r="D331" s="72">
        <v>0</v>
      </c>
      <c r="E331" s="72">
        <v>0</v>
      </c>
      <c r="F331" s="291"/>
      <c r="G331" s="291"/>
      <c r="H331" s="63"/>
      <c r="I331" s="281"/>
      <c r="K331" s="281"/>
    </row>
    <row r="332" spans="1:11" ht="12" hidden="1" customHeight="1" x14ac:dyDescent="0.2">
      <c r="A332" s="299" t="s">
        <v>417</v>
      </c>
      <c r="B332" s="300"/>
      <c r="C332" s="72">
        <v>0</v>
      </c>
      <c r="D332" s="72">
        <v>0</v>
      </c>
      <c r="E332" s="72">
        <v>0</v>
      </c>
      <c r="F332" s="292"/>
      <c r="G332" s="292"/>
      <c r="H332" s="94"/>
      <c r="I332" s="282"/>
      <c r="K332" s="282"/>
    </row>
    <row r="333" spans="1:11" ht="28.5" hidden="1" customHeight="1" x14ac:dyDescent="0.2">
      <c r="A333" s="70" t="s">
        <v>513</v>
      </c>
      <c r="B333" s="316" t="s">
        <v>142</v>
      </c>
      <c r="C333" s="317"/>
      <c r="D333" s="318"/>
      <c r="E333" s="93"/>
      <c r="F333" s="290" t="s">
        <v>510</v>
      </c>
      <c r="G333" s="290" t="s">
        <v>514</v>
      </c>
      <c r="H333" s="71"/>
      <c r="I333" s="280" t="s">
        <v>515</v>
      </c>
      <c r="K333" s="280" t="s">
        <v>515</v>
      </c>
    </row>
    <row r="334" spans="1:11" hidden="1" x14ac:dyDescent="0.2">
      <c r="A334" s="299" t="s">
        <v>411</v>
      </c>
      <c r="B334" s="300"/>
      <c r="C334" s="72">
        <f>SUM(C335,C336,C337,C338,C340)</f>
        <v>0</v>
      </c>
      <c r="D334" s="72">
        <f>SUM(D335,D336,D337,D338,D340)</f>
        <v>0</v>
      </c>
      <c r="E334" s="72">
        <f>SUM(E335,E336,E337,E338,E340)</f>
        <v>0</v>
      </c>
      <c r="F334" s="291"/>
      <c r="G334" s="291"/>
      <c r="H334" s="63"/>
      <c r="I334" s="281"/>
      <c r="K334" s="281"/>
    </row>
    <row r="335" spans="1:11" ht="12" hidden="1" customHeight="1" x14ac:dyDescent="0.2">
      <c r="A335" s="299" t="s">
        <v>412</v>
      </c>
      <c r="B335" s="300"/>
      <c r="C335" s="72">
        <v>0</v>
      </c>
      <c r="D335" s="72">
        <v>0</v>
      </c>
      <c r="E335" s="72">
        <v>0</v>
      </c>
      <c r="F335" s="291"/>
      <c r="G335" s="291"/>
      <c r="H335" s="63"/>
      <c r="I335" s="281"/>
      <c r="K335" s="281"/>
    </row>
    <row r="336" spans="1:11" ht="12" hidden="1" customHeight="1" x14ac:dyDescent="0.2">
      <c r="A336" s="299" t="s">
        <v>413</v>
      </c>
      <c r="B336" s="300"/>
      <c r="C336" s="72">
        <v>0</v>
      </c>
      <c r="D336" s="72">
        <v>0</v>
      </c>
      <c r="E336" s="72">
        <v>0</v>
      </c>
      <c r="F336" s="291"/>
      <c r="G336" s="291"/>
      <c r="H336" s="63"/>
      <c r="I336" s="281"/>
      <c r="K336" s="281"/>
    </row>
    <row r="337" spans="1:11" ht="12" hidden="1" customHeight="1" x14ac:dyDescent="0.2">
      <c r="A337" s="299" t="s">
        <v>414</v>
      </c>
      <c r="B337" s="300"/>
      <c r="C337" s="72">
        <v>0</v>
      </c>
      <c r="D337" s="72">
        <v>0</v>
      </c>
      <c r="E337" s="72">
        <v>0</v>
      </c>
      <c r="F337" s="291"/>
      <c r="G337" s="291"/>
      <c r="H337" s="63"/>
      <c r="I337" s="281"/>
      <c r="K337" s="281"/>
    </row>
    <row r="338" spans="1:11" ht="16.5" hidden="1" customHeight="1" x14ac:dyDescent="0.2">
      <c r="A338" s="299" t="s">
        <v>415</v>
      </c>
      <c r="B338" s="300"/>
      <c r="C338" s="72">
        <v>0</v>
      </c>
      <c r="D338" s="72">
        <v>0</v>
      </c>
      <c r="E338" s="72">
        <v>0</v>
      </c>
      <c r="F338" s="291"/>
      <c r="G338" s="291"/>
      <c r="H338" s="63"/>
      <c r="I338" s="281"/>
      <c r="K338" s="281"/>
    </row>
    <row r="339" spans="1:11" ht="12" hidden="1" customHeight="1" x14ac:dyDescent="0.2">
      <c r="A339" s="299" t="s">
        <v>416</v>
      </c>
      <c r="B339" s="300"/>
      <c r="C339" s="72">
        <v>0</v>
      </c>
      <c r="D339" s="72">
        <v>0</v>
      </c>
      <c r="E339" s="72">
        <v>0</v>
      </c>
      <c r="F339" s="291"/>
      <c r="G339" s="291"/>
      <c r="H339" s="63"/>
      <c r="I339" s="281"/>
      <c r="K339" s="281"/>
    </row>
    <row r="340" spans="1:11" ht="12" hidden="1" customHeight="1" x14ac:dyDescent="0.2">
      <c r="A340" s="299" t="s">
        <v>417</v>
      </c>
      <c r="B340" s="300"/>
      <c r="C340" s="72">
        <v>0</v>
      </c>
      <c r="D340" s="72">
        <v>0</v>
      </c>
      <c r="E340" s="72">
        <v>0</v>
      </c>
      <c r="F340" s="292"/>
      <c r="G340" s="292"/>
      <c r="H340" s="94"/>
      <c r="I340" s="282"/>
      <c r="K340" s="282"/>
    </row>
    <row r="341" spans="1:11" ht="28.5" hidden="1" customHeight="1" x14ac:dyDescent="0.2">
      <c r="A341" s="70" t="s">
        <v>516</v>
      </c>
      <c r="B341" s="316" t="s">
        <v>517</v>
      </c>
      <c r="C341" s="317"/>
      <c r="D341" s="318"/>
      <c r="E341" s="93"/>
      <c r="F341" s="290" t="s">
        <v>510</v>
      </c>
      <c r="G341" s="290" t="s">
        <v>514</v>
      </c>
      <c r="H341" s="71"/>
      <c r="I341" s="280" t="s">
        <v>518</v>
      </c>
      <c r="K341" s="280" t="s">
        <v>518</v>
      </c>
    </row>
    <row r="342" spans="1:11" hidden="1" x14ac:dyDescent="0.2">
      <c r="A342" s="299" t="s">
        <v>411</v>
      </c>
      <c r="B342" s="300"/>
      <c r="C342" s="72">
        <f>SUM(C343,C344,C345,C346,C348)</f>
        <v>0</v>
      </c>
      <c r="D342" s="72">
        <f>SUM(D343,D344,D345,D346,D348)</f>
        <v>0</v>
      </c>
      <c r="E342" s="72">
        <f>SUM(E343,E344,E345,E346,E348)</f>
        <v>0</v>
      </c>
      <c r="F342" s="291"/>
      <c r="G342" s="291"/>
      <c r="H342" s="63"/>
      <c r="I342" s="281"/>
      <c r="K342" s="281"/>
    </row>
    <row r="343" spans="1:11" ht="12" hidden="1" customHeight="1" x14ac:dyDescent="0.2">
      <c r="A343" s="299" t="s">
        <v>412</v>
      </c>
      <c r="B343" s="300"/>
      <c r="C343" s="72">
        <v>0</v>
      </c>
      <c r="D343" s="72">
        <v>0</v>
      </c>
      <c r="E343" s="72">
        <v>0</v>
      </c>
      <c r="F343" s="291"/>
      <c r="G343" s="291"/>
      <c r="H343" s="63"/>
      <c r="I343" s="281"/>
      <c r="K343" s="281"/>
    </row>
    <row r="344" spans="1:11" ht="12" hidden="1" customHeight="1" x14ac:dyDescent="0.2">
      <c r="A344" s="299" t="s">
        <v>413</v>
      </c>
      <c r="B344" s="300"/>
      <c r="C344" s="72">
        <v>0</v>
      </c>
      <c r="D344" s="72">
        <v>0</v>
      </c>
      <c r="E344" s="72">
        <v>0</v>
      </c>
      <c r="F344" s="291"/>
      <c r="G344" s="291"/>
      <c r="H344" s="63"/>
      <c r="I344" s="281"/>
      <c r="K344" s="281"/>
    </row>
    <row r="345" spans="1:11" ht="12" hidden="1" customHeight="1" x14ac:dyDescent="0.2">
      <c r="A345" s="299" t="s">
        <v>414</v>
      </c>
      <c r="B345" s="300"/>
      <c r="C345" s="72">
        <v>0</v>
      </c>
      <c r="D345" s="72">
        <v>0</v>
      </c>
      <c r="E345" s="72">
        <v>0</v>
      </c>
      <c r="F345" s="291"/>
      <c r="G345" s="291"/>
      <c r="H345" s="63"/>
      <c r="I345" s="281"/>
      <c r="K345" s="281"/>
    </row>
    <row r="346" spans="1:11" hidden="1" x14ac:dyDescent="0.2">
      <c r="A346" s="299" t="s">
        <v>415</v>
      </c>
      <c r="B346" s="300"/>
      <c r="C346" s="72">
        <v>0</v>
      </c>
      <c r="D346" s="72">
        <v>0</v>
      </c>
      <c r="E346" s="72">
        <v>0</v>
      </c>
      <c r="F346" s="291"/>
      <c r="G346" s="291"/>
      <c r="H346" s="63"/>
      <c r="I346" s="281"/>
      <c r="K346" s="281"/>
    </row>
    <row r="347" spans="1:11" ht="12" hidden="1" customHeight="1" x14ac:dyDescent="0.2">
      <c r="A347" s="299" t="s">
        <v>416</v>
      </c>
      <c r="B347" s="300"/>
      <c r="C347" s="72">
        <v>0</v>
      </c>
      <c r="D347" s="72">
        <v>0</v>
      </c>
      <c r="E347" s="72">
        <v>0</v>
      </c>
      <c r="F347" s="291"/>
      <c r="G347" s="291"/>
      <c r="H347" s="63"/>
      <c r="I347" s="281"/>
      <c r="K347" s="281"/>
    </row>
    <row r="348" spans="1:11" ht="12" hidden="1" customHeight="1" x14ac:dyDescent="0.2">
      <c r="A348" s="299" t="s">
        <v>417</v>
      </c>
      <c r="B348" s="300"/>
      <c r="C348" s="72">
        <v>0</v>
      </c>
      <c r="D348" s="72">
        <v>0</v>
      </c>
      <c r="E348" s="72">
        <v>0</v>
      </c>
      <c r="F348" s="292"/>
      <c r="G348" s="292"/>
      <c r="H348" s="94"/>
      <c r="I348" s="282"/>
      <c r="K348" s="282"/>
    </row>
    <row r="349" spans="1:11" ht="52.5" customHeight="1" x14ac:dyDescent="0.2">
      <c r="A349" s="68" t="s">
        <v>125</v>
      </c>
      <c r="B349" s="320" t="s">
        <v>120</v>
      </c>
      <c r="C349" s="355"/>
      <c r="D349" s="356"/>
      <c r="E349" s="95"/>
      <c r="F349" s="290"/>
      <c r="G349" s="290"/>
      <c r="H349" s="323"/>
      <c r="I349" s="324"/>
      <c r="K349" s="75"/>
    </row>
    <row r="350" spans="1:11" ht="12" customHeight="1" x14ac:dyDescent="0.2">
      <c r="A350" s="298" t="s">
        <v>411</v>
      </c>
      <c r="B350" s="298"/>
      <c r="C350" s="60">
        <f>SUM(C351:C356)</f>
        <v>450.35061999999999</v>
      </c>
      <c r="D350" s="60">
        <f>SUM(D351:D356)</f>
        <v>450.35061999999999</v>
      </c>
      <c r="E350" s="60">
        <f>SUM(E351:E356)</f>
        <v>450.35061999999999</v>
      </c>
      <c r="F350" s="291"/>
      <c r="G350" s="291"/>
      <c r="H350" s="325"/>
      <c r="I350" s="326"/>
      <c r="K350" s="280"/>
    </row>
    <row r="351" spans="1:11" x14ac:dyDescent="0.2">
      <c r="A351" s="298" t="s">
        <v>412</v>
      </c>
      <c r="B351" s="298"/>
      <c r="C351" s="60">
        <f t="shared" ref="C351:E356" si="7">C359+C367+C375+C383</f>
        <v>380</v>
      </c>
      <c r="D351" s="60">
        <f t="shared" si="7"/>
        <v>380</v>
      </c>
      <c r="E351" s="60">
        <f t="shared" si="7"/>
        <v>380</v>
      </c>
      <c r="F351" s="291"/>
      <c r="G351" s="291"/>
      <c r="H351" s="325"/>
      <c r="I351" s="326"/>
      <c r="K351" s="281"/>
    </row>
    <row r="352" spans="1:11" x14ac:dyDescent="0.2">
      <c r="A352" s="298" t="s">
        <v>413</v>
      </c>
      <c r="B352" s="298"/>
      <c r="C352" s="60">
        <f t="shared" si="7"/>
        <v>70.350619999999992</v>
      </c>
      <c r="D352" s="60">
        <f t="shared" si="7"/>
        <v>70.350619999999992</v>
      </c>
      <c r="E352" s="60">
        <f t="shared" si="7"/>
        <v>70.350619999999992</v>
      </c>
      <c r="F352" s="291"/>
      <c r="G352" s="291"/>
      <c r="H352" s="325"/>
      <c r="I352" s="326"/>
      <c r="K352" s="281"/>
    </row>
    <row r="353" spans="1:12" x14ac:dyDescent="0.2">
      <c r="A353" s="298" t="s">
        <v>414</v>
      </c>
      <c r="B353" s="298"/>
      <c r="C353" s="60">
        <f t="shared" si="7"/>
        <v>0</v>
      </c>
      <c r="D353" s="60">
        <f t="shared" si="7"/>
        <v>0</v>
      </c>
      <c r="E353" s="60">
        <f t="shared" si="7"/>
        <v>0</v>
      </c>
      <c r="F353" s="291"/>
      <c r="G353" s="291"/>
      <c r="H353" s="325"/>
      <c r="I353" s="326"/>
      <c r="K353" s="281"/>
    </row>
    <row r="354" spans="1:12" x14ac:dyDescent="0.2">
      <c r="A354" s="298" t="s">
        <v>415</v>
      </c>
      <c r="B354" s="298"/>
      <c r="C354" s="60">
        <f t="shared" si="7"/>
        <v>0</v>
      </c>
      <c r="D354" s="60">
        <f t="shared" si="7"/>
        <v>0</v>
      </c>
      <c r="E354" s="60">
        <f t="shared" si="7"/>
        <v>0</v>
      </c>
      <c r="F354" s="291"/>
      <c r="G354" s="291"/>
      <c r="H354" s="325"/>
      <c r="I354" s="326"/>
      <c r="K354" s="281"/>
    </row>
    <row r="355" spans="1:12" x14ac:dyDescent="0.2">
      <c r="A355" s="299" t="s">
        <v>416</v>
      </c>
      <c r="B355" s="300"/>
      <c r="C355" s="60">
        <f t="shared" si="7"/>
        <v>0</v>
      </c>
      <c r="D355" s="60">
        <f t="shared" si="7"/>
        <v>0</v>
      </c>
      <c r="E355" s="60">
        <f t="shared" si="7"/>
        <v>0</v>
      </c>
      <c r="F355" s="291"/>
      <c r="G355" s="291"/>
      <c r="H355" s="325"/>
      <c r="I355" s="326"/>
      <c r="K355" s="281"/>
    </row>
    <row r="356" spans="1:12" x14ac:dyDescent="0.2">
      <c r="A356" s="298" t="s">
        <v>417</v>
      </c>
      <c r="B356" s="298"/>
      <c r="C356" s="60">
        <f t="shared" si="7"/>
        <v>0</v>
      </c>
      <c r="D356" s="60">
        <f t="shared" si="7"/>
        <v>0</v>
      </c>
      <c r="E356" s="60">
        <f t="shared" si="7"/>
        <v>0</v>
      </c>
      <c r="F356" s="292"/>
      <c r="G356" s="292"/>
      <c r="H356" s="327"/>
      <c r="I356" s="328"/>
      <c r="K356" s="282"/>
    </row>
    <row r="357" spans="1:12" ht="40.5" customHeight="1" x14ac:dyDescent="0.2">
      <c r="A357" s="96" t="s">
        <v>126</v>
      </c>
      <c r="B357" s="309" t="s">
        <v>156</v>
      </c>
      <c r="C357" s="374"/>
      <c r="D357" s="375"/>
      <c r="E357" s="97"/>
      <c r="F357" s="290" t="s">
        <v>431</v>
      </c>
      <c r="G357" s="290" t="s">
        <v>432</v>
      </c>
      <c r="H357" s="323"/>
      <c r="I357" s="324"/>
      <c r="K357" s="280" t="s">
        <v>433</v>
      </c>
    </row>
    <row r="358" spans="1:12" x14ac:dyDescent="0.2">
      <c r="A358" s="298" t="s">
        <v>411</v>
      </c>
      <c r="B358" s="298"/>
      <c r="C358" s="72">
        <f>SUM(C359:C364)</f>
        <v>400</v>
      </c>
      <c r="D358" s="72">
        <f>SUM(D359:D364)</f>
        <v>400</v>
      </c>
      <c r="E358" s="72">
        <f>SUM(E359:E364)</f>
        <v>400</v>
      </c>
      <c r="F358" s="291"/>
      <c r="G358" s="291"/>
      <c r="H358" s="325"/>
      <c r="I358" s="326"/>
      <c r="K358" s="281"/>
    </row>
    <row r="359" spans="1:12" x14ac:dyDescent="0.2">
      <c r="A359" s="298" t="s">
        <v>412</v>
      </c>
      <c r="B359" s="298"/>
      <c r="C359" s="72">
        <v>380</v>
      </c>
      <c r="D359" s="72">
        <v>380</v>
      </c>
      <c r="E359" s="72">
        <v>380</v>
      </c>
      <c r="F359" s="291"/>
      <c r="G359" s="291"/>
      <c r="H359" s="325"/>
      <c r="I359" s="326"/>
      <c r="K359" s="281"/>
    </row>
    <row r="360" spans="1:12" x14ac:dyDescent="0.2">
      <c r="A360" s="298" t="s">
        <v>413</v>
      </c>
      <c r="B360" s="298"/>
      <c r="C360" s="72">
        <v>20</v>
      </c>
      <c r="D360" s="72">
        <v>20</v>
      </c>
      <c r="E360" s="72">
        <v>20</v>
      </c>
      <c r="F360" s="291"/>
      <c r="G360" s="291"/>
      <c r="H360" s="325"/>
      <c r="I360" s="326"/>
      <c r="K360" s="281"/>
    </row>
    <row r="361" spans="1:12" x14ac:dyDescent="0.2">
      <c r="A361" s="298" t="s">
        <v>414</v>
      </c>
      <c r="B361" s="298"/>
      <c r="C361" s="72">
        <v>0</v>
      </c>
      <c r="D361" s="72">
        <v>0</v>
      </c>
      <c r="E361" s="72">
        <v>0</v>
      </c>
      <c r="F361" s="291"/>
      <c r="G361" s="291"/>
      <c r="H361" s="325"/>
      <c r="I361" s="326"/>
      <c r="K361" s="281"/>
    </row>
    <row r="362" spans="1:12" x14ac:dyDescent="0.2">
      <c r="A362" s="298" t="s">
        <v>415</v>
      </c>
      <c r="B362" s="298"/>
      <c r="C362" s="72">
        <v>0</v>
      </c>
      <c r="D362" s="72">
        <v>0</v>
      </c>
      <c r="E362" s="72">
        <v>0</v>
      </c>
      <c r="F362" s="291"/>
      <c r="G362" s="291"/>
      <c r="H362" s="325"/>
      <c r="I362" s="326"/>
      <c r="K362" s="281"/>
    </row>
    <row r="363" spans="1:12" x14ac:dyDescent="0.2">
      <c r="A363" s="299" t="s">
        <v>416</v>
      </c>
      <c r="B363" s="300"/>
      <c r="C363" s="72">
        <v>0</v>
      </c>
      <c r="D363" s="72">
        <v>0</v>
      </c>
      <c r="E363" s="72">
        <v>0</v>
      </c>
      <c r="F363" s="291"/>
      <c r="G363" s="291"/>
      <c r="H363" s="325"/>
      <c r="I363" s="326"/>
      <c r="K363" s="281"/>
    </row>
    <row r="364" spans="1:12" x14ac:dyDescent="0.2">
      <c r="A364" s="298" t="s">
        <v>417</v>
      </c>
      <c r="B364" s="298"/>
      <c r="C364" s="72">
        <v>0</v>
      </c>
      <c r="D364" s="72">
        <v>0</v>
      </c>
      <c r="E364" s="72">
        <v>0</v>
      </c>
      <c r="F364" s="292"/>
      <c r="G364" s="292"/>
      <c r="H364" s="327"/>
      <c r="I364" s="328"/>
      <c r="K364" s="282"/>
    </row>
    <row r="365" spans="1:12" ht="22.5" customHeight="1" x14ac:dyDescent="0.2">
      <c r="A365" s="70" t="s">
        <v>136</v>
      </c>
      <c r="B365" s="316" t="s">
        <v>121</v>
      </c>
      <c r="C365" s="317"/>
      <c r="D365" s="318"/>
      <c r="E365" s="80"/>
      <c r="F365" s="290" t="s">
        <v>431</v>
      </c>
      <c r="G365" s="290" t="s">
        <v>432</v>
      </c>
      <c r="H365" s="335" t="s">
        <v>519</v>
      </c>
      <c r="I365" s="336"/>
      <c r="K365" s="280" t="s">
        <v>520</v>
      </c>
    </row>
    <row r="366" spans="1:12" x14ac:dyDescent="0.2">
      <c r="A366" s="298" t="s">
        <v>411</v>
      </c>
      <c r="B366" s="298"/>
      <c r="C366" s="72">
        <f>SUM(C367:C367:C372)</f>
        <v>50.350619999999999</v>
      </c>
      <c r="D366" s="72">
        <f>SUM(D367:D367:D372)</f>
        <v>50.350619999999999</v>
      </c>
      <c r="E366" s="72">
        <f>SUM(E367:E367:E372)</f>
        <v>50.350619999999999</v>
      </c>
      <c r="F366" s="291"/>
      <c r="G366" s="291"/>
      <c r="H366" s="337"/>
      <c r="I366" s="338"/>
      <c r="K366" s="281"/>
    </row>
    <row r="367" spans="1:12" x14ac:dyDescent="0.2">
      <c r="A367" s="298" t="s">
        <v>412</v>
      </c>
      <c r="B367" s="298"/>
      <c r="C367" s="72">
        <v>0</v>
      </c>
      <c r="D367" s="72">
        <v>0</v>
      </c>
      <c r="E367" s="72">
        <v>0</v>
      </c>
      <c r="F367" s="291"/>
      <c r="G367" s="291"/>
      <c r="H367" s="337"/>
      <c r="I367" s="338"/>
      <c r="K367" s="281"/>
    </row>
    <row r="368" spans="1:12" x14ac:dyDescent="0.2">
      <c r="A368" s="298" t="s">
        <v>413</v>
      </c>
      <c r="B368" s="298"/>
      <c r="C368" s="72">
        <v>50.350619999999999</v>
      </c>
      <c r="D368" s="72">
        <v>50.350619999999999</v>
      </c>
      <c r="E368" s="72">
        <v>50.350619999999999</v>
      </c>
      <c r="F368" s="291"/>
      <c r="G368" s="291"/>
      <c r="H368" s="337"/>
      <c r="I368" s="338"/>
      <c r="K368" s="281"/>
      <c r="L368" s="54">
        <v>829</v>
      </c>
    </row>
    <row r="369" spans="1:11" ht="12.75" customHeight="1" x14ac:dyDescent="0.2">
      <c r="A369" s="298" t="s">
        <v>414</v>
      </c>
      <c r="B369" s="298"/>
      <c r="C369" s="72">
        <v>0</v>
      </c>
      <c r="D369" s="72">
        <v>0</v>
      </c>
      <c r="E369" s="72">
        <v>0</v>
      </c>
      <c r="F369" s="291"/>
      <c r="G369" s="291"/>
      <c r="H369" s="337"/>
      <c r="I369" s="338"/>
      <c r="K369" s="281"/>
    </row>
    <row r="370" spans="1:11" x14ac:dyDescent="0.2">
      <c r="A370" s="298" t="s">
        <v>415</v>
      </c>
      <c r="B370" s="298"/>
      <c r="C370" s="72">
        <v>0</v>
      </c>
      <c r="D370" s="72">
        <v>0</v>
      </c>
      <c r="E370" s="72">
        <v>0</v>
      </c>
      <c r="F370" s="291"/>
      <c r="G370" s="291"/>
      <c r="H370" s="337"/>
      <c r="I370" s="338"/>
      <c r="K370" s="281"/>
    </row>
    <row r="371" spans="1:11" x14ac:dyDescent="0.2">
      <c r="A371" s="299" t="s">
        <v>416</v>
      </c>
      <c r="B371" s="300"/>
      <c r="C371" s="72">
        <v>0</v>
      </c>
      <c r="D371" s="72">
        <v>0</v>
      </c>
      <c r="E371" s="72">
        <v>0</v>
      </c>
      <c r="F371" s="291"/>
      <c r="G371" s="291"/>
      <c r="H371" s="337"/>
      <c r="I371" s="338"/>
      <c r="K371" s="281"/>
    </row>
    <row r="372" spans="1:11" x14ac:dyDescent="0.2">
      <c r="A372" s="298" t="s">
        <v>417</v>
      </c>
      <c r="B372" s="298"/>
      <c r="C372" s="72">
        <v>0</v>
      </c>
      <c r="D372" s="72">
        <v>0</v>
      </c>
      <c r="E372" s="72">
        <v>0</v>
      </c>
      <c r="F372" s="292"/>
      <c r="G372" s="292"/>
      <c r="H372" s="339"/>
      <c r="I372" s="340"/>
      <c r="K372" s="282"/>
    </row>
    <row r="373" spans="1:11" ht="61.5" hidden="1" customHeight="1" x14ac:dyDescent="0.2">
      <c r="A373" s="70" t="s">
        <v>139</v>
      </c>
      <c r="B373" s="316" t="s">
        <v>521</v>
      </c>
      <c r="C373" s="317"/>
      <c r="D373" s="318"/>
      <c r="E373" s="80"/>
      <c r="F373" s="290" t="s">
        <v>522</v>
      </c>
      <c r="G373" s="290" t="s">
        <v>523</v>
      </c>
      <c r="H373" s="71"/>
      <c r="I373" s="280" t="s">
        <v>524</v>
      </c>
      <c r="K373" s="280" t="s">
        <v>524</v>
      </c>
    </row>
    <row r="374" spans="1:11" ht="12" hidden="1" customHeight="1" x14ac:dyDescent="0.2">
      <c r="A374" s="298" t="s">
        <v>411</v>
      </c>
      <c r="B374" s="298"/>
      <c r="C374" s="72">
        <f>SUM(C375,C376,C377,C378,C380)</f>
        <v>0</v>
      </c>
      <c r="D374" s="72">
        <f>SUM(D375,D376,D377,D378,D380)</f>
        <v>0</v>
      </c>
      <c r="E374" s="72">
        <f>SUM(E375,E376,E377,E378,E380)</f>
        <v>0</v>
      </c>
      <c r="F374" s="291"/>
      <c r="G374" s="291"/>
      <c r="H374" s="62"/>
      <c r="I374" s="281"/>
      <c r="K374" s="281"/>
    </row>
    <row r="375" spans="1:11" ht="12" hidden="1" customHeight="1" x14ac:dyDescent="0.2">
      <c r="A375" s="298" t="s">
        <v>412</v>
      </c>
      <c r="B375" s="298"/>
      <c r="C375" s="72">
        <v>0</v>
      </c>
      <c r="D375" s="72">
        <v>0</v>
      </c>
      <c r="E375" s="72">
        <v>0</v>
      </c>
      <c r="F375" s="291"/>
      <c r="G375" s="291"/>
      <c r="H375" s="62"/>
      <c r="I375" s="281"/>
      <c r="K375" s="281"/>
    </row>
    <row r="376" spans="1:11" ht="12" hidden="1" customHeight="1" x14ac:dyDescent="0.2">
      <c r="A376" s="298" t="s">
        <v>413</v>
      </c>
      <c r="B376" s="298"/>
      <c r="C376" s="72">
        <v>0</v>
      </c>
      <c r="D376" s="72">
        <v>0</v>
      </c>
      <c r="E376" s="72">
        <v>0</v>
      </c>
      <c r="F376" s="291"/>
      <c r="G376" s="291"/>
      <c r="H376" s="62"/>
      <c r="I376" s="281"/>
      <c r="K376" s="281"/>
    </row>
    <row r="377" spans="1:11" ht="12.75" hidden="1" customHeight="1" x14ac:dyDescent="0.2">
      <c r="A377" s="298" t="s">
        <v>414</v>
      </c>
      <c r="B377" s="298"/>
      <c r="C377" s="72">
        <v>0</v>
      </c>
      <c r="D377" s="72">
        <v>0</v>
      </c>
      <c r="E377" s="72">
        <v>0</v>
      </c>
      <c r="F377" s="291"/>
      <c r="G377" s="291"/>
      <c r="H377" s="62"/>
      <c r="I377" s="281"/>
      <c r="K377" s="281"/>
    </row>
    <row r="378" spans="1:11" ht="12" hidden="1" customHeight="1" x14ac:dyDescent="0.2">
      <c r="A378" s="298" t="s">
        <v>415</v>
      </c>
      <c r="B378" s="298"/>
      <c r="C378" s="72">
        <v>0</v>
      </c>
      <c r="D378" s="72">
        <v>0</v>
      </c>
      <c r="E378" s="72">
        <v>0</v>
      </c>
      <c r="F378" s="291"/>
      <c r="G378" s="291"/>
      <c r="H378" s="62"/>
      <c r="I378" s="281"/>
      <c r="K378" s="281"/>
    </row>
    <row r="379" spans="1:11" ht="12" hidden="1" customHeight="1" x14ac:dyDescent="0.2">
      <c r="A379" s="299" t="s">
        <v>416</v>
      </c>
      <c r="B379" s="300"/>
      <c r="C379" s="72">
        <v>0</v>
      </c>
      <c r="D379" s="72">
        <v>0</v>
      </c>
      <c r="E379" s="72">
        <v>0</v>
      </c>
      <c r="F379" s="291"/>
      <c r="G379" s="291"/>
      <c r="H379" s="62"/>
      <c r="I379" s="281"/>
      <c r="K379" s="281"/>
    </row>
    <row r="380" spans="1:11" ht="12" hidden="1" customHeight="1" x14ac:dyDescent="0.2">
      <c r="A380" s="298" t="s">
        <v>417</v>
      </c>
      <c r="B380" s="298"/>
      <c r="C380" s="72">
        <v>0</v>
      </c>
      <c r="D380" s="72">
        <v>0</v>
      </c>
      <c r="E380" s="72">
        <v>0</v>
      </c>
      <c r="F380" s="291"/>
      <c r="G380" s="291"/>
      <c r="H380" s="62"/>
      <c r="I380" s="282"/>
      <c r="K380" s="282"/>
    </row>
    <row r="381" spans="1:11" ht="34.5" hidden="1" customHeight="1" x14ac:dyDescent="0.2">
      <c r="A381" s="70" t="s">
        <v>139</v>
      </c>
      <c r="B381" s="316" t="s">
        <v>140</v>
      </c>
      <c r="C381" s="317"/>
      <c r="D381" s="317"/>
      <c r="E381" s="318"/>
      <c r="F381" s="290" t="s">
        <v>431</v>
      </c>
      <c r="G381" s="290" t="s">
        <v>432</v>
      </c>
      <c r="H381" s="290"/>
      <c r="I381" s="280"/>
      <c r="K381" s="280" t="s">
        <v>433</v>
      </c>
    </row>
    <row r="382" spans="1:11" hidden="1" x14ac:dyDescent="0.2">
      <c r="A382" s="298" t="s">
        <v>411</v>
      </c>
      <c r="B382" s="298"/>
      <c r="C382" s="72">
        <f>SUM(C383,C384,C385,C386,C388)</f>
        <v>0</v>
      </c>
      <c r="D382" s="72">
        <f>SUM(D383,D384,D385,D386,D388)</f>
        <v>0</v>
      </c>
      <c r="E382" s="72">
        <f>SUM(E383,E384,E385,E386,E388)</f>
        <v>0</v>
      </c>
      <c r="F382" s="291"/>
      <c r="G382" s="291"/>
      <c r="H382" s="341"/>
      <c r="I382" s="341"/>
      <c r="K382" s="281"/>
    </row>
    <row r="383" spans="1:11" hidden="1" x14ac:dyDescent="0.2">
      <c r="A383" s="298" t="s">
        <v>412</v>
      </c>
      <c r="B383" s="298"/>
      <c r="C383" s="72">
        <v>0</v>
      </c>
      <c r="D383" s="72">
        <v>0</v>
      </c>
      <c r="E383" s="72">
        <v>0</v>
      </c>
      <c r="F383" s="291"/>
      <c r="G383" s="291"/>
      <c r="H383" s="341"/>
      <c r="I383" s="341"/>
      <c r="K383" s="281"/>
    </row>
    <row r="384" spans="1:11" hidden="1" x14ac:dyDescent="0.2">
      <c r="A384" s="298" t="s">
        <v>413</v>
      </c>
      <c r="B384" s="298"/>
      <c r="C384" s="72">
        <v>0</v>
      </c>
      <c r="D384" s="72">
        <v>0</v>
      </c>
      <c r="E384" s="72">
        <v>0</v>
      </c>
      <c r="F384" s="291"/>
      <c r="G384" s="291"/>
      <c r="H384" s="341"/>
      <c r="I384" s="341"/>
      <c r="K384" s="281"/>
    </row>
    <row r="385" spans="1:11" hidden="1" x14ac:dyDescent="0.2">
      <c r="A385" s="298" t="s">
        <v>414</v>
      </c>
      <c r="B385" s="298"/>
      <c r="C385" s="72">
        <v>0</v>
      </c>
      <c r="D385" s="72">
        <v>0</v>
      </c>
      <c r="E385" s="72">
        <v>0</v>
      </c>
      <c r="F385" s="291"/>
      <c r="G385" s="291"/>
      <c r="H385" s="341"/>
      <c r="I385" s="341"/>
      <c r="K385" s="281"/>
    </row>
    <row r="386" spans="1:11" hidden="1" x14ac:dyDescent="0.2">
      <c r="A386" s="298" t="s">
        <v>415</v>
      </c>
      <c r="B386" s="298"/>
      <c r="C386" s="72">
        <v>0</v>
      </c>
      <c r="D386" s="72">
        <v>0</v>
      </c>
      <c r="E386" s="72">
        <v>0</v>
      </c>
      <c r="F386" s="291"/>
      <c r="G386" s="291"/>
      <c r="H386" s="341"/>
      <c r="I386" s="341"/>
      <c r="K386" s="281"/>
    </row>
    <row r="387" spans="1:11" hidden="1" x14ac:dyDescent="0.2">
      <c r="A387" s="299" t="s">
        <v>416</v>
      </c>
      <c r="B387" s="300"/>
      <c r="C387" s="72">
        <v>0</v>
      </c>
      <c r="D387" s="72">
        <v>0</v>
      </c>
      <c r="E387" s="72">
        <v>0</v>
      </c>
      <c r="F387" s="291"/>
      <c r="G387" s="291"/>
      <c r="H387" s="341"/>
      <c r="I387" s="341"/>
      <c r="K387" s="281"/>
    </row>
    <row r="388" spans="1:11" hidden="1" x14ac:dyDescent="0.2">
      <c r="A388" s="298" t="s">
        <v>417</v>
      </c>
      <c r="B388" s="298"/>
      <c r="C388" s="72">
        <v>0</v>
      </c>
      <c r="D388" s="72">
        <v>0</v>
      </c>
      <c r="E388" s="72">
        <v>0</v>
      </c>
      <c r="F388" s="292"/>
      <c r="G388" s="292"/>
      <c r="H388" s="342"/>
      <c r="I388" s="342"/>
      <c r="K388" s="282"/>
    </row>
    <row r="389" spans="1:11" ht="19.5" customHeight="1" x14ac:dyDescent="0.2">
      <c r="A389" s="98" t="s">
        <v>525</v>
      </c>
      <c r="B389" s="286" t="s">
        <v>114</v>
      </c>
      <c r="C389" s="287"/>
      <c r="D389" s="287"/>
      <c r="E389" s="288"/>
      <c r="F389" s="290"/>
      <c r="G389" s="290"/>
      <c r="H389" s="290"/>
      <c r="I389" s="280"/>
      <c r="K389" s="280"/>
    </row>
    <row r="390" spans="1:11" x14ac:dyDescent="0.2">
      <c r="A390" s="298" t="s">
        <v>411</v>
      </c>
      <c r="B390" s="298"/>
      <c r="C390" s="60">
        <f>SUM(C391:C396)</f>
        <v>4996.5380000000005</v>
      </c>
      <c r="D390" s="60">
        <f t="shared" ref="D390:E390" si="8">SUM(D391:D396)</f>
        <v>4886.6227500000014</v>
      </c>
      <c r="E390" s="60">
        <f t="shared" si="8"/>
        <v>4029.76575</v>
      </c>
      <c r="F390" s="291"/>
      <c r="G390" s="291"/>
      <c r="H390" s="293"/>
      <c r="I390" s="281"/>
      <c r="K390" s="281"/>
    </row>
    <row r="391" spans="1:11" x14ac:dyDescent="0.2">
      <c r="A391" s="298" t="s">
        <v>412</v>
      </c>
      <c r="B391" s="298"/>
      <c r="C391" s="60">
        <f t="shared" ref="C391:E396" si="9">C399+C667+C765+C873+C898</f>
        <v>314.2</v>
      </c>
      <c r="D391" s="60">
        <f t="shared" si="9"/>
        <v>220.21187</v>
      </c>
      <c r="E391" s="60">
        <f t="shared" si="9"/>
        <v>220.21187</v>
      </c>
      <c r="F391" s="291"/>
      <c r="G391" s="291"/>
      <c r="H391" s="293"/>
      <c r="I391" s="281"/>
      <c r="K391" s="281"/>
    </row>
    <row r="392" spans="1:11" x14ac:dyDescent="0.2">
      <c r="A392" s="298" t="s">
        <v>413</v>
      </c>
      <c r="B392" s="298"/>
      <c r="C392" s="60">
        <f t="shared" si="9"/>
        <v>4645.5980000000009</v>
      </c>
      <c r="D392" s="60">
        <f t="shared" si="9"/>
        <v>4640.6551000000009</v>
      </c>
      <c r="E392" s="60">
        <f t="shared" si="9"/>
        <v>3783.7981</v>
      </c>
      <c r="F392" s="291"/>
      <c r="G392" s="291"/>
      <c r="H392" s="293"/>
      <c r="I392" s="281"/>
      <c r="K392" s="281"/>
    </row>
    <row r="393" spans="1:11" x14ac:dyDescent="0.2">
      <c r="A393" s="298" t="s">
        <v>414</v>
      </c>
      <c r="B393" s="298"/>
      <c r="C393" s="60">
        <f t="shared" si="9"/>
        <v>36.74</v>
      </c>
      <c r="D393" s="60">
        <f t="shared" si="9"/>
        <v>25.755780000000001</v>
      </c>
      <c r="E393" s="60">
        <f t="shared" si="9"/>
        <v>25.755780000000001</v>
      </c>
      <c r="F393" s="291"/>
      <c r="G393" s="291"/>
      <c r="H393" s="293"/>
      <c r="I393" s="281"/>
      <c r="K393" s="281"/>
    </row>
    <row r="394" spans="1:11" x14ac:dyDescent="0.2">
      <c r="A394" s="298" t="s">
        <v>415</v>
      </c>
      <c r="B394" s="298"/>
      <c r="C394" s="60">
        <f t="shared" si="9"/>
        <v>0</v>
      </c>
      <c r="D394" s="60">
        <f t="shared" si="9"/>
        <v>0</v>
      </c>
      <c r="E394" s="60">
        <f t="shared" si="9"/>
        <v>0</v>
      </c>
      <c r="F394" s="291"/>
      <c r="G394" s="291"/>
      <c r="H394" s="293"/>
      <c r="I394" s="281"/>
      <c r="K394" s="281"/>
    </row>
    <row r="395" spans="1:11" x14ac:dyDescent="0.2">
      <c r="A395" s="299" t="s">
        <v>416</v>
      </c>
      <c r="B395" s="300"/>
      <c r="C395" s="60">
        <f t="shared" si="9"/>
        <v>0</v>
      </c>
      <c r="D395" s="60">
        <f t="shared" si="9"/>
        <v>0</v>
      </c>
      <c r="E395" s="60">
        <f t="shared" si="9"/>
        <v>0</v>
      </c>
      <c r="F395" s="291"/>
      <c r="G395" s="291"/>
      <c r="H395" s="293"/>
      <c r="I395" s="281"/>
      <c r="K395" s="281"/>
    </row>
    <row r="396" spans="1:11" x14ac:dyDescent="0.2">
      <c r="A396" s="298" t="s">
        <v>417</v>
      </c>
      <c r="B396" s="298"/>
      <c r="C396" s="60">
        <f t="shared" si="9"/>
        <v>0</v>
      </c>
      <c r="D396" s="60">
        <f t="shared" si="9"/>
        <v>0</v>
      </c>
      <c r="E396" s="60">
        <f t="shared" si="9"/>
        <v>0</v>
      </c>
      <c r="F396" s="292"/>
      <c r="G396" s="292"/>
      <c r="H396" s="294"/>
      <c r="I396" s="282"/>
      <c r="K396" s="282"/>
    </row>
    <row r="397" spans="1:11" ht="26.25" customHeight="1" x14ac:dyDescent="0.2">
      <c r="A397" s="68" t="s">
        <v>346</v>
      </c>
      <c r="B397" s="320" t="s">
        <v>526</v>
      </c>
      <c r="C397" s="355"/>
      <c r="D397" s="355"/>
      <c r="E397" s="356"/>
      <c r="F397" s="290"/>
      <c r="G397" s="290"/>
      <c r="H397" s="290"/>
      <c r="I397" s="280"/>
      <c r="K397" s="280"/>
    </row>
    <row r="398" spans="1:11" ht="12.75" customHeight="1" x14ac:dyDescent="0.2">
      <c r="A398" s="298" t="s">
        <v>411</v>
      </c>
      <c r="B398" s="298"/>
      <c r="C398" s="60">
        <f>SUM(C399:C404)</f>
        <v>3085</v>
      </c>
      <c r="D398" s="60">
        <f>SUM(D399:D404)</f>
        <v>3085</v>
      </c>
      <c r="E398" s="60">
        <f t="shared" ref="E398" si="10">SUM(E399:E404)</f>
        <v>2228.143</v>
      </c>
      <c r="F398" s="291"/>
      <c r="G398" s="291"/>
      <c r="H398" s="293"/>
      <c r="I398" s="281"/>
      <c r="K398" s="281"/>
    </row>
    <row r="399" spans="1:11" ht="12.75" customHeight="1" x14ac:dyDescent="0.2">
      <c r="A399" s="298" t="s">
        <v>412</v>
      </c>
      <c r="B399" s="298"/>
      <c r="C399" s="60">
        <f t="shared" ref="C399:E404" si="11">C415+C424+C433+C442+C451+C460+C469+C478+C486+C495+C503+C512+C520+C528+C537+C545+C554+C562+C570+C579+C588+C597+C606+C615+C624+C633+C642+C651</f>
        <v>0</v>
      </c>
      <c r="D399" s="60">
        <f t="shared" si="11"/>
        <v>0</v>
      </c>
      <c r="E399" s="60">
        <f t="shared" si="11"/>
        <v>0</v>
      </c>
      <c r="F399" s="291"/>
      <c r="G399" s="291"/>
      <c r="H399" s="293"/>
      <c r="I399" s="281"/>
      <c r="K399" s="281"/>
    </row>
    <row r="400" spans="1:11" ht="12.75" customHeight="1" x14ac:dyDescent="0.2">
      <c r="A400" s="298" t="s">
        <v>413</v>
      </c>
      <c r="B400" s="298"/>
      <c r="C400" s="60">
        <f>C416+C425+C434+C443+C452+C461+C470+C479+C487+C496+C504+C513+C521+C529+C538+C546+C555+C563+C571+C580+C589+C598+C607+C616+C625+C634+C643+C652+C660</f>
        <v>3085</v>
      </c>
      <c r="D400" s="60">
        <f t="shared" ref="D400:E400" si="12">D416+D425+D434+D443+D452+D461+D470+D479+D487+D496+D504+D513+D521+D529+D538+D546+D555+D563+D571+D580+D589+D598+D607+D616+D625+D634+D643+D652+D660</f>
        <v>3085</v>
      </c>
      <c r="E400" s="60">
        <f t="shared" si="12"/>
        <v>2228.143</v>
      </c>
      <c r="F400" s="291"/>
      <c r="G400" s="291"/>
      <c r="H400" s="293"/>
      <c r="I400" s="281"/>
      <c r="K400" s="281"/>
    </row>
    <row r="401" spans="1:11" ht="12.75" customHeight="1" x14ac:dyDescent="0.2">
      <c r="A401" s="298" t="s">
        <v>414</v>
      </c>
      <c r="B401" s="298"/>
      <c r="C401" s="60">
        <f t="shared" si="11"/>
        <v>0</v>
      </c>
      <c r="D401" s="60">
        <f t="shared" si="11"/>
        <v>0</v>
      </c>
      <c r="E401" s="60">
        <f t="shared" si="11"/>
        <v>0</v>
      </c>
      <c r="F401" s="291"/>
      <c r="G401" s="291"/>
      <c r="H401" s="293"/>
      <c r="I401" s="281"/>
      <c r="K401" s="281"/>
    </row>
    <row r="402" spans="1:11" ht="12.75" customHeight="1" x14ac:dyDescent="0.2">
      <c r="A402" s="298" t="s">
        <v>415</v>
      </c>
      <c r="B402" s="298"/>
      <c r="C402" s="60">
        <f t="shared" si="11"/>
        <v>0</v>
      </c>
      <c r="D402" s="60">
        <f t="shared" si="11"/>
        <v>0</v>
      </c>
      <c r="E402" s="60">
        <f t="shared" si="11"/>
        <v>0</v>
      </c>
      <c r="F402" s="291"/>
      <c r="G402" s="291"/>
      <c r="H402" s="293"/>
      <c r="I402" s="281"/>
      <c r="K402" s="281"/>
    </row>
    <row r="403" spans="1:11" x14ac:dyDescent="0.2">
      <c r="A403" s="299" t="s">
        <v>416</v>
      </c>
      <c r="B403" s="300"/>
      <c r="C403" s="60">
        <f t="shared" si="11"/>
        <v>0</v>
      </c>
      <c r="D403" s="60">
        <f t="shared" si="11"/>
        <v>0</v>
      </c>
      <c r="E403" s="60">
        <f t="shared" si="11"/>
        <v>0</v>
      </c>
      <c r="F403" s="291"/>
      <c r="G403" s="291"/>
      <c r="H403" s="293"/>
      <c r="I403" s="281"/>
      <c r="K403" s="281"/>
    </row>
    <row r="404" spans="1:11" x14ac:dyDescent="0.2">
      <c r="A404" s="298" t="s">
        <v>417</v>
      </c>
      <c r="B404" s="298"/>
      <c r="C404" s="60">
        <f t="shared" si="11"/>
        <v>0</v>
      </c>
      <c r="D404" s="60">
        <f t="shared" si="11"/>
        <v>0</v>
      </c>
      <c r="E404" s="60">
        <f t="shared" si="11"/>
        <v>0</v>
      </c>
      <c r="F404" s="292"/>
      <c r="G404" s="292"/>
      <c r="H404" s="294"/>
      <c r="I404" s="282"/>
      <c r="K404" s="282"/>
    </row>
    <row r="405" spans="1:11" ht="33.75" hidden="1" customHeight="1" x14ac:dyDescent="0.2">
      <c r="A405" s="70" t="s">
        <v>527</v>
      </c>
      <c r="B405" s="316" t="s">
        <v>528</v>
      </c>
      <c r="C405" s="317"/>
      <c r="D405" s="317"/>
      <c r="E405" s="318"/>
      <c r="F405" s="290" t="s">
        <v>422</v>
      </c>
      <c r="G405" s="290" t="s">
        <v>423</v>
      </c>
      <c r="H405" s="290"/>
      <c r="I405" s="280"/>
      <c r="K405" s="280" t="s">
        <v>529</v>
      </c>
    </row>
    <row r="406" spans="1:11" ht="12" hidden="1" customHeight="1" x14ac:dyDescent="0.2">
      <c r="A406" s="298" t="s">
        <v>411</v>
      </c>
      <c r="B406" s="298"/>
      <c r="C406" s="376" t="s">
        <v>530</v>
      </c>
      <c r="D406" s="376"/>
      <c r="E406" s="377"/>
      <c r="F406" s="291"/>
      <c r="G406" s="291"/>
      <c r="H406" s="293"/>
      <c r="I406" s="281"/>
      <c r="K406" s="281"/>
    </row>
    <row r="407" spans="1:11" ht="12.75" hidden="1" customHeight="1" x14ac:dyDescent="0.2">
      <c r="A407" s="298" t="s">
        <v>412</v>
      </c>
      <c r="B407" s="298"/>
      <c r="C407" s="378"/>
      <c r="D407" s="378"/>
      <c r="E407" s="379"/>
      <c r="F407" s="291"/>
      <c r="G407" s="291"/>
      <c r="H407" s="293"/>
      <c r="I407" s="281"/>
      <c r="K407" s="281"/>
    </row>
    <row r="408" spans="1:11" ht="12.75" hidden="1" customHeight="1" x14ac:dyDescent="0.2">
      <c r="A408" s="298" t="s">
        <v>413</v>
      </c>
      <c r="B408" s="298"/>
      <c r="C408" s="378"/>
      <c r="D408" s="378"/>
      <c r="E408" s="379"/>
      <c r="F408" s="291"/>
      <c r="G408" s="291"/>
      <c r="H408" s="293"/>
      <c r="I408" s="281"/>
      <c r="K408" s="281"/>
    </row>
    <row r="409" spans="1:11" ht="12.75" hidden="1" customHeight="1" x14ac:dyDescent="0.2">
      <c r="A409" s="298" t="s">
        <v>414</v>
      </c>
      <c r="B409" s="298"/>
      <c r="C409" s="378"/>
      <c r="D409" s="378"/>
      <c r="E409" s="379"/>
      <c r="F409" s="291"/>
      <c r="G409" s="291"/>
      <c r="H409" s="293"/>
      <c r="I409" s="281"/>
      <c r="K409" s="281"/>
    </row>
    <row r="410" spans="1:11" ht="12.75" hidden="1" customHeight="1" x14ac:dyDescent="0.2">
      <c r="A410" s="298" t="s">
        <v>415</v>
      </c>
      <c r="B410" s="298"/>
      <c r="C410" s="378"/>
      <c r="D410" s="378"/>
      <c r="E410" s="379"/>
      <c r="F410" s="291"/>
      <c r="G410" s="291"/>
      <c r="H410" s="293"/>
      <c r="I410" s="281"/>
      <c r="K410" s="281"/>
    </row>
    <row r="411" spans="1:11" hidden="1" x14ac:dyDescent="0.2">
      <c r="A411" s="299" t="s">
        <v>416</v>
      </c>
      <c r="B411" s="300"/>
      <c r="C411" s="378"/>
      <c r="D411" s="378"/>
      <c r="E411" s="379"/>
      <c r="F411" s="291"/>
      <c r="G411" s="291"/>
      <c r="H411" s="293"/>
      <c r="I411" s="281"/>
      <c r="K411" s="281"/>
    </row>
    <row r="412" spans="1:11" ht="12.75" hidden="1" customHeight="1" x14ac:dyDescent="0.2">
      <c r="A412" s="298" t="s">
        <v>417</v>
      </c>
      <c r="B412" s="298"/>
      <c r="C412" s="380"/>
      <c r="D412" s="380"/>
      <c r="E412" s="381"/>
      <c r="F412" s="292"/>
      <c r="G412" s="292"/>
      <c r="H412" s="294"/>
      <c r="I412" s="282"/>
      <c r="K412" s="282"/>
    </row>
    <row r="413" spans="1:11" ht="42.75" hidden="1" customHeight="1" x14ac:dyDescent="0.2">
      <c r="A413" s="70" t="s">
        <v>56</v>
      </c>
      <c r="B413" s="316" t="s">
        <v>531</v>
      </c>
      <c r="C413" s="317"/>
      <c r="D413" s="317"/>
      <c r="E413" s="318"/>
      <c r="F413" s="290" t="s">
        <v>422</v>
      </c>
      <c r="G413" s="290" t="s">
        <v>423</v>
      </c>
      <c r="H413" s="368" t="s">
        <v>532</v>
      </c>
      <c r="I413" s="369"/>
      <c r="K413" s="280" t="s">
        <v>281</v>
      </c>
    </row>
    <row r="414" spans="1:11" hidden="1" x14ac:dyDescent="0.2">
      <c r="A414" s="298" t="s">
        <v>411</v>
      </c>
      <c r="B414" s="298"/>
      <c r="C414" s="72">
        <f>SUM(C415:C420)</f>
        <v>0</v>
      </c>
      <c r="D414" s="72">
        <f>SUM(D415:D420)</f>
        <v>0</v>
      </c>
      <c r="E414" s="72">
        <f>SUM(E415:E420)</f>
        <v>0</v>
      </c>
      <c r="F414" s="291"/>
      <c r="G414" s="291"/>
      <c r="H414" s="370"/>
      <c r="I414" s="371"/>
      <c r="K414" s="281"/>
    </row>
    <row r="415" spans="1:11" hidden="1" x14ac:dyDescent="0.2">
      <c r="A415" s="298" t="s">
        <v>412</v>
      </c>
      <c r="B415" s="298"/>
      <c r="C415" s="72">
        <v>0</v>
      </c>
      <c r="D415" s="72">
        <v>0</v>
      </c>
      <c r="E415" s="72">
        <v>0</v>
      </c>
      <c r="F415" s="291"/>
      <c r="G415" s="291"/>
      <c r="H415" s="370"/>
      <c r="I415" s="371"/>
      <c r="K415" s="281"/>
    </row>
    <row r="416" spans="1:11" hidden="1" x14ac:dyDescent="0.2">
      <c r="A416" s="298" t="s">
        <v>413</v>
      </c>
      <c r="B416" s="298"/>
      <c r="C416" s="72">
        <v>0</v>
      </c>
      <c r="D416" s="72">
        <v>0</v>
      </c>
      <c r="E416" s="72">
        <v>0</v>
      </c>
      <c r="F416" s="291"/>
      <c r="G416" s="291"/>
      <c r="H416" s="370"/>
      <c r="I416" s="371"/>
      <c r="K416" s="281"/>
    </row>
    <row r="417" spans="1:11" hidden="1" x14ac:dyDescent="0.2">
      <c r="A417" s="298" t="s">
        <v>414</v>
      </c>
      <c r="B417" s="298"/>
      <c r="C417" s="72">
        <v>0</v>
      </c>
      <c r="D417" s="72">
        <v>0</v>
      </c>
      <c r="E417" s="72">
        <v>0</v>
      </c>
      <c r="F417" s="291"/>
      <c r="G417" s="291"/>
      <c r="H417" s="370"/>
      <c r="I417" s="371"/>
      <c r="K417" s="281"/>
    </row>
    <row r="418" spans="1:11" hidden="1" x14ac:dyDescent="0.2">
      <c r="A418" s="298" t="s">
        <v>415</v>
      </c>
      <c r="B418" s="298"/>
      <c r="C418" s="72">
        <v>0</v>
      </c>
      <c r="D418" s="72">
        <v>0</v>
      </c>
      <c r="E418" s="72">
        <v>0</v>
      </c>
      <c r="F418" s="291"/>
      <c r="G418" s="291"/>
      <c r="H418" s="370"/>
      <c r="I418" s="371"/>
      <c r="K418" s="281"/>
    </row>
    <row r="419" spans="1:11" hidden="1" x14ac:dyDescent="0.2">
      <c r="A419" s="299" t="s">
        <v>416</v>
      </c>
      <c r="B419" s="300"/>
      <c r="C419" s="72">
        <v>0</v>
      </c>
      <c r="D419" s="72">
        <v>0</v>
      </c>
      <c r="E419" s="72">
        <v>0</v>
      </c>
      <c r="F419" s="291"/>
      <c r="G419" s="291"/>
      <c r="H419" s="370"/>
      <c r="I419" s="371"/>
      <c r="K419" s="281"/>
    </row>
    <row r="420" spans="1:11" hidden="1" x14ac:dyDescent="0.2">
      <c r="A420" s="298" t="s">
        <v>417</v>
      </c>
      <c r="B420" s="298"/>
      <c r="C420" s="72">
        <v>0</v>
      </c>
      <c r="D420" s="72">
        <v>0</v>
      </c>
      <c r="E420" s="72">
        <v>0</v>
      </c>
      <c r="F420" s="292"/>
      <c r="G420" s="292"/>
      <c r="H420" s="372"/>
      <c r="I420" s="373"/>
      <c r="K420" s="282"/>
    </row>
    <row r="421" spans="1:11" s="100" customFormat="1" ht="24" hidden="1" x14ac:dyDescent="0.2">
      <c r="A421" s="83"/>
      <c r="B421" s="83" t="s">
        <v>533</v>
      </c>
      <c r="C421" s="79" t="s">
        <v>534</v>
      </c>
      <c r="D421" s="79">
        <v>0</v>
      </c>
      <c r="E421" s="79">
        <v>0</v>
      </c>
      <c r="F421" s="68"/>
      <c r="G421" s="68"/>
      <c r="H421" s="68"/>
      <c r="I421" s="99"/>
      <c r="K421" s="99"/>
    </row>
    <row r="422" spans="1:11" s="59" customFormat="1" ht="36.75" hidden="1" customHeight="1" x14ac:dyDescent="0.2">
      <c r="A422" s="70" t="s">
        <v>57</v>
      </c>
      <c r="B422" s="316" t="s">
        <v>535</v>
      </c>
      <c r="C422" s="317"/>
      <c r="D422" s="317"/>
      <c r="E422" s="318"/>
      <c r="F422" s="290" t="s">
        <v>422</v>
      </c>
      <c r="G422" s="290" t="s">
        <v>423</v>
      </c>
      <c r="H422" s="382" t="s">
        <v>536</v>
      </c>
      <c r="I422" s="383"/>
      <c r="K422" s="388" t="s">
        <v>281</v>
      </c>
    </row>
    <row r="423" spans="1:11" s="59" customFormat="1" ht="12" hidden="1" customHeight="1" x14ac:dyDescent="0.2">
      <c r="A423" s="298" t="s">
        <v>411</v>
      </c>
      <c r="B423" s="298"/>
      <c r="C423" s="72">
        <f>SUM(C424:C429)</f>
        <v>0</v>
      </c>
      <c r="D423" s="72">
        <f>SUM(D424:D429)</f>
        <v>0</v>
      </c>
      <c r="E423" s="72">
        <f>SUM(E424:E429)</f>
        <v>0</v>
      </c>
      <c r="F423" s="291"/>
      <c r="G423" s="291"/>
      <c r="H423" s="384"/>
      <c r="I423" s="385"/>
      <c r="K423" s="389"/>
    </row>
    <row r="424" spans="1:11" s="59" customFormat="1" ht="12" hidden="1" customHeight="1" x14ac:dyDescent="0.2">
      <c r="A424" s="298" t="s">
        <v>412</v>
      </c>
      <c r="B424" s="298"/>
      <c r="C424" s="72">
        <v>0</v>
      </c>
      <c r="D424" s="72">
        <v>0</v>
      </c>
      <c r="E424" s="72">
        <v>0</v>
      </c>
      <c r="F424" s="291"/>
      <c r="G424" s="291"/>
      <c r="H424" s="384"/>
      <c r="I424" s="385"/>
      <c r="K424" s="389"/>
    </row>
    <row r="425" spans="1:11" s="59" customFormat="1" ht="12" hidden="1" customHeight="1" x14ac:dyDescent="0.2">
      <c r="A425" s="298" t="s">
        <v>413</v>
      </c>
      <c r="B425" s="298"/>
      <c r="C425" s="72">
        <v>0</v>
      </c>
      <c r="D425" s="72">
        <v>0</v>
      </c>
      <c r="E425" s="72">
        <v>0</v>
      </c>
      <c r="F425" s="291"/>
      <c r="G425" s="291"/>
      <c r="H425" s="384"/>
      <c r="I425" s="385"/>
      <c r="K425" s="389"/>
    </row>
    <row r="426" spans="1:11" s="59" customFormat="1" ht="12" hidden="1" customHeight="1" x14ac:dyDescent="0.2">
      <c r="A426" s="298" t="s">
        <v>414</v>
      </c>
      <c r="B426" s="298"/>
      <c r="C426" s="72">
        <v>0</v>
      </c>
      <c r="D426" s="72">
        <v>0</v>
      </c>
      <c r="E426" s="72">
        <v>0</v>
      </c>
      <c r="F426" s="291"/>
      <c r="G426" s="291"/>
      <c r="H426" s="384"/>
      <c r="I426" s="385"/>
      <c r="K426" s="389"/>
    </row>
    <row r="427" spans="1:11" s="59" customFormat="1" ht="12" hidden="1" customHeight="1" x14ac:dyDescent="0.2">
      <c r="A427" s="298" t="s">
        <v>415</v>
      </c>
      <c r="B427" s="298"/>
      <c r="C427" s="72">
        <v>0</v>
      </c>
      <c r="D427" s="72">
        <v>0</v>
      </c>
      <c r="E427" s="72">
        <v>0</v>
      </c>
      <c r="F427" s="291"/>
      <c r="G427" s="291"/>
      <c r="H427" s="384"/>
      <c r="I427" s="385"/>
      <c r="K427" s="389"/>
    </row>
    <row r="428" spans="1:11" s="59" customFormat="1" ht="12" hidden="1" customHeight="1" x14ac:dyDescent="0.2">
      <c r="A428" s="299" t="s">
        <v>416</v>
      </c>
      <c r="B428" s="300"/>
      <c r="C428" s="72">
        <v>0</v>
      </c>
      <c r="D428" s="72">
        <v>0</v>
      </c>
      <c r="E428" s="72">
        <v>0</v>
      </c>
      <c r="F428" s="291"/>
      <c r="G428" s="291"/>
      <c r="H428" s="384"/>
      <c r="I428" s="385"/>
      <c r="K428" s="389"/>
    </row>
    <row r="429" spans="1:11" s="59" customFormat="1" ht="19.5" hidden="1" customHeight="1" x14ac:dyDescent="0.2">
      <c r="A429" s="298" t="s">
        <v>417</v>
      </c>
      <c r="B429" s="298"/>
      <c r="C429" s="72">
        <v>0</v>
      </c>
      <c r="D429" s="72">
        <v>0</v>
      </c>
      <c r="E429" s="72">
        <v>0</v>
      </c>
      <c r="F429" s="292"/>
      <c r="G429" s="292"/>
      <c r="H429" s="386"/>
      <c r="I429" s="387"/>
      <c r="K429" s="390"/>
    </row>
    <row r="430" spans="1:11" s="100" customFormat="1" ht="30.75" hidden="1" customHeight="1" x14ac:dyDescent="0.2">
      <c r="A430" s="83"/>
      <c r="B430" s="83" t="s">
        <v>537</v>
      </c>
      <c r="C430" s="79">
        <v>0</v>
      </c>
      <c r="D430" s="79">
        <v>0</v>
      </c>
      <c r="E430" s="79">
        <v>0</v>
      </c>
      <c r="F430" s="70"/>
      <c r="G430" s="70"/>
      <c r="H430" s="68"/>
      <c r="I430" s="99"/>
      <c r="K430" s="99"/>
    </row>
    <row r="431" spans="1:11" ht="33" hidden="1" customHeight="1" x14ac:dyDescent="0.2">
      <c r="A431" s="70" t="s">
        <v>538</v>
      </c>
      <c r="B431" s="316" t="s">
        <v>539</v>
      </c>
      <c r="C431" s="317"/>
      <c r="D431" s="317"/>
      <c r="E431" s="318"/>
      <c r="F431" s="308" t="s">
        <v>540</v>
      </c>
      <c r="G431" s="308" t="s">
        <v>541</v>
      </c>
      <c r="H431" s="290"/>
      <c r="I431" s="280"/>
      <c r="K431" s="280"/>
    </row>
    <row r="432" spans="1:11" ht="12" hidden="1" customHeight="1" x14ac:dyDescent="0.2">
      <c r="A432" s="298" t="s">
        <v>411</v>
      </c>
      <c r="B432" s="298"/>
      <c r="C432" s="72">
        <f>SUM(C433:C438)</f>
        <v>0</v>
      </c>
      <c r="D432" s="72">
        <f>SUM(D433:D438)</f>
        <v>0</v>
      </c>
      <c r="E432" s="72">
        <f>SUM(E433:E438)</f>
        <v>0</v>
      </c>
      <c r="F432" s="308"/>
      <c r="G432" s="308"/>
      <c r="H432" s="293"/>
      <c r="I432" s="281"/>
      <c r="K432" s="281"/>
    </row>
    <row r="433" spans="1:11" ht="12" hidden="1" customHeight="1" x14ac:dyDescent="0.2">
      <c r="A433" s="298" t="s">
        <v>412</v>
      </c>
      <c r="B433" s="298"/>
      <c r="C433" s="72">
        <v>0</v>
      </c>
      <c r="D433" s="72">
        <v>0</v>
      </c>
      <c r="E433" s="72">
        <v>0</v>
      </c>
      <c r="F433" s="308"/>
      <c r="G433" s="308"/>
      <c r="H433" s="293"/>
      <c r="I433" s="281"/>
      <c r="K433" s="281"/>
    </row>
    <row r="434" spans="1:11" ht="12" hidden="1" customHeight="1" x14ac:dyDescent="0.2">
      <c r="A434" s="298" t="s">
        <v>413</v>
      </c>
      <c r="B434" s="298"/>
      <c r="C434" s="72">
        <v>0</v>
      </c>
      <c r="D434" s="72">
        <v>0</v>
      </c>
      <c r="E434" s="72">
        <v>0</v>
      </c>
      <c r="F434" s="308"/>
      <c r="G434" s="308"/>
      <c r="H434" s="293"/>
      <c r="I434" s="281"/>
      <c r="K434" s="281"/>
    </row>
    <row r="435" spans="1:11" ht="12" hidden="1" customHeight="1" x14ac:dyDescent="0.2">
      <c r="A435" s="298" t="s">
        <v>414</v>
      </c>
      <c r="B435" s="298"/>
      <c r="C435" s="72">
        <v>0</v>
      </c>
      <c r="D435" s="72">
        <v>0</v>
      </c>
      <c r="E435" s="72">
        <v>0</v>
      </c>
      <c r="F435" s="308"/>
      <c r="G435" s="308"/>
      <c r="H435" s="293"/>
      <c r="I435" s="281"/>
      <c r="K435" s="281"/>
    </row>
    <row r="436" spans="1:11" ht="12" hidden="1" customHeight="1" x14ac:dyDescent="0.2">
      <c r="A436" s="298" t="s">
        <v>415</v>
      </c>
      <c r="B436" s="298"/>
      <c r="C436" s="72">
        <v>0</v>
      </c>
      <c r="D436" s="72">
        <v>0</v>
      </c>
      <c r="E436" s="72">
        <v>0</v>
      </c>
      <c r="F436" s="308"/>
      <c r="G436" s="308"/>
      <c r="H436" s="293"/>
      <c r="I436" s="281"/>
      <c r="K436" s="281"/>
    </row>
    <row r="437" spans="1:11" ht="12" hidden="1" customHeight="1" x14ac:dyDescent="0.2">
      <c r="A437" s="299" t="s">
        <v>416</v>
      </c>
      <c r="B437" s="300"/>
      <c r="C437" s="72">
        <v>0</v>
      </c>
      <c r="D437" s="72">
        <v>0</v>
      </c>
      <c r="E437" s="72">
        <v>0</v>
      </c>
      <c r="F437" s="308"/>
      <c r="G437" s="308"/>
      <c r="H437" s="293"/>
      <c r="I437" s="281"/>
      <c r="K437" s="281"/>
    </row>
    <row r="438" spans="1:11" ht="12" hidden="1" customHeight="1" x14ac:dyDescent="0.2">
      <c r="A438" s="298" t="s">
        <v>417</v>
      </c>
      <c r="B438" s="298"/>
      <c r="C438" s="72">
        <v>0</v>
      </c>
      <c r="D438" s="72">
        <v>0</v>
      </c>
      <c r="E438" s="72">
        <v>0</v>
      </c>
      <c r="F438" s="308"/>
      <c r="G438" s="308"/>
      <c r="H438" s="294"/>
      <c r="I438" s="282"/>
      <c r="K438" s="282"/>
    </row>
    <row r="439" spans="1:11" s="76" customFormat="1" ht="24" hidden="1" x14ac:dyDescent="0.2">
      <c r="A439" s="83"/>
      <c r="B439" s="83" t="s">
        <v>542</v>
      </c>
      <c r="C439" s="79" t="s">
        <v>543</v>
      </c>
      <c r="D439" s="79">
        <v>0</v>
      </c>
      <c r="E439" s="79">
        <v>0</v>
      </c>
      <c r="F439" s="70"/>
      <c r="G439" s="70"/>
      <c r="H439" s="70"/>
      <c r="I439" s="75"/>
      <c r="K439" s="75"/>
    </row>
    <row r="440" spans="1:11" s="59" customFormat="1" ht="36" hidden="1" customHeight="1" x14ac:dyDescent="0.2">
      <c r="A440" s="70" t="s">
        <v>58</v>
      </c>
      <c r="B440" s="316" t="s">
        <v>40</v>
      </c>
      <c r="C440" s="317"/>
      <c r="D440" s="317"/>
      <c r="E440" s="318"/>
      <c r="F440" s="290" t="s">
        <v>422</v>
      </c>
      <c r="G440" s="290" t="s">
        <v>423</v>
      </c>
      <c r="H440" s="391"/>
      <c r="I440" s="392"/>
      <c r="K440" s="101" t="s">
        <v>281</v>
      </c>
    </row>
    <row r="441" spans="1:11" hidden="1" x14ac:dyDescent="0.2">
      <c r="A441" s="298" t="s">
        <v>411</v>
      </c>
      <c r="B441" s="298"/>
      <c r="C441" s="72">
        <f>SUM(C442:C447)</f>
        <v>0</v>
      </c>
      <c r="D441" s="72">
        <f t="shared" ref="D441:E441" si="13">SUM(D442:D447)</f>
        <v>0</v>
      </c>
      <c r="E441" s="72">
        <f t="shared" si="13"/>
        <v>0</v>
      </c>
      <c r="F441" s="291"/>
      <c r="G441" s="291"/>
      <c r="H441" s="393"/>
      <c r="I441" s="394"/>
      <c r="K441" s="65"/>
    </row>
    <row r="442" spans="1:11" hidden="1" x14ac:dyDescent="0.2">
      <c r="A442" s="298" t="s">
        <v>412</v>
      </c>
      <c r="B442" s="298"/>
      <c r="C442" s="72">
        <v>0</v>
      </c>
      <c r="D442" s="72">
        <v>0</v>
      </c>
      <c r="E442" s="72">
        <v>0</v>
      </c>
      <c r="F442" s="291"/>
      <c r="G442" s="291"/>
      <c r="H442" s="393"/>
      <c r="I442" s="394"/>
      <c r="K442" s="65"/>
    </row>
    <row r="443" spans="1:11" hidden="1" x14ac:dyDescent="0.2">
      <c r="A443" s="298" t="s">
        <v>413</v>
      </c>
      <c r="B443" s="298"/>
      <c r="C443" s="72">
        <v>0</v>
      </c>
      <c r="D443" s="72">
        <v>0</v>
      </c>
      <c r="E443" s="72">
        <v>0</v>
      </c>
      <c r="F443" s="291"/>
      <c r="G443" s="291"/>
      <c r="H443" s="393"/>
      <c r="I443" s="394"/>
      <c r="K443" s="65"/>
    </row>
    <row r="444" spans="1:11" hidden="1" x14ac:dyDescent="0.2">
      <c r="A444" s="298" t="s">
        <v>414</v>
      </c>
      <c r="B444" s="298"/>
      <c r="C444" s="72">
        <v>0</v>
      </c>
      <c r="D444" s="72">
        <v>0</v>
      </c>
      <c r="E444" s="72">
        <v>0</v>
      </c>
      <c r="F444" s="291"/>
      <c r="G444" s="291"/>
      <c r="H444" s="393"/>
      <c r="I444" s="394"/>
      <c r="K444" s="65"/>
    </row>
    <row r="445" spans="1:11" hidden="1" x14ac:dyDescent="0.2">
      <c r="A445" s="298" t="s">
        <v>415</v>
      </c>
      <c r="B445" s="298"/>
      <c r="C445" s="72">
        <v>0</v>
      </c>
      <c r="D445" s="72">
        <v>0</v>
      </c>
      <c r="E445" s="72">
        <v>0</v>
      </c>
      <c r="F445" s="291"/>
      <c r="G445" s="291"/>
      <c r="H445" s="393"/>
      <c r="I445" s="394"/>
      <c r="K445" s="65"/>
    </row>
    <row r="446" spans="1:11" hidden="1" x14ac:dyDescent="0.2">
      <c r="A446" s="299" t="s">
        <v>416</v>
      </c>
      <c r="B446" s="300"/>
      <c r="C446" s="72">
        <v>0</v>
      </c>
      <c r="D446" s="72">
        <v>0</v>
      </c>
      <c r="E446" s="72">
        <v>0</v>
      </c>
      <c r="F446" s="291"/>
      <c r="G446" s="291"/>
      <c r="H446" s="393"/>
      <c r="I446" s="394"/>
      <c r="K446" s="65"/>
    </row>
    <row r="447" spans="1:11" hidden="1" x14ac:dyDescent="0.2">
      <c r="A447" s="298" t="s">
        <v>417</v>
      </c>
      <c r="B447" s="298"/>
      <c r="C447" s="72">
        <v>0</v>
      </c>
      <c r="D447" s="72">
        <v>0</v>
      </c>
      <c r="E447" s="72">
        <v>0</v>
      </c>
      <c r="F447" s="292"/>
      <c r="G447" s="292"/>
      <c r="H447" s="395"/>
      <c r="I447" s="396"/>
      <c r="K447" s="102"/>
    </row>
    <row r="448" spans="1:11" s="76" customFormat="1" ht="24" hidden="1" x14ac:dyDescent="0.2">
      <c r="A448" s="83"/>
      <c r="B448" s="83" t="s">
        <v>544</v>
      </c>
      <c r="C448" s="79" t="s">
        <v>545</v>
      </c>
      <c r="D448" s="72">
        <v>0</v>
      </c>
      <c r="E448" s="72">
        <v>0</v>
      </c>
      <c r="F448" s="70"/>
      <c r="G448" s="70"/>
      <c r="H448" s="70"/>
      <c r="I448" s="75"/>
      <c r="K448" s="75"/>
    </row>
    <row r="449" spans="1:11" ht="30" hidden="1" customHeight="1" x14ac:dyDescent="0.2">
      <c r="A449" s="70" t="s">
        <v>59</v>
      </c>
      <c r="B449" s="316" t="s">
        <v>41</v>
      </c>
      <c r="C449" s="317"/>
      <c r="D449" s="317"/>
      <c r="E449" s="318"/>
      <c r="F449" s="290" t="s">
        <v>422</v>
      </c>
      <c r="G449" s="290" t="s">
        <v>423</v>
      </c>
      <c r="H449" s="368" t="s">
        <v>546</v>
      </c>
      <c r="I449" s="369"/>
      <c r="K449" s="280" t="s">
        <v>281</v>
      </c>
    </row>
    <row r="450" spans="1:11" hidden="1" x14ac:dyDescent="0.2">
      <c r="A450" s="298" t="s">
        <v>411</v>
      </c>
      <c r="B450" s="298"/>
      <c r="C450" s="72">
        <f>SUM(C451:C456)</f>
        <v>0</v>
      </c>
      <c r="D450" s="72">
        <f>SUM(D451:D456)</f>
        <v>0</v>
      </c>
      <c r="E450" s="72">
        <f>SUM(E451:E456)</f>
        <v>0</v>
      </c>
      <c r="F450" s="291"/>
      <c r="G450" s="291"/>
      <c r="H450" s="370"/>
      <c r="I450" s="371"/>
      <c r="K450" s="281"/>
    </row>
    <row r="451" spans="1:11" hidden="1" x14ac:dyDescent="0.2">
      <c r="A451" s="298" t="s">
        <v>412</v>
      </c>
      <c r="B451" s="298"/>
      <c r="C451" s="72">
        <v>0</v>
      </c>
      <c r="D451" s="72">
        <v>0</v>
      </c>
      <c r="E451" s="72">
        <v>0</v>
      </c>
      <c r="F451" s="291"/>
      <c r="G451" s="291"/>
      <c r="H451" s="370"/>
      <c r="I451" s="371"/>
      <c r="K451" s="281"/>
    </row>
    <row r="452" spans="1:11" hidden="1" x14ac:dyDescent="0.2">
      <c r="A452" s="298" t="s">
        <v>413</v>
      </c>
      <c r="B452" s="298"/>
      <c r="C452" s="72">
        <v>0</v>
      </c>
      <c r="D452" s="72">
        <v>0</v>
      </c>
      <c r="E452" s="72">
        <v>0</v>
      </c>
      <c r="F452" s="291"/>
      <c r="G452" s="291"/>
      <c r="H452" s="370"/>
      <c r="I452" s="371"/>
      <c r="K452" s="281"/>
    </row>
    <row r="453" spans="1:11" hidden="1" x14ac:dyDescent="0.2">
      <c r="A453" s="298" t="s">
        <v>414</v>
      </c>
      <c r="B453" s="298"/>
      <c r="C453" s="72">
        <v>0</v>
      </c>
      <c r="D453" s="72">
        <v>0</v>
      </c>
      <c r="E453" s="72">
        <v>0</v>
      </c>
      <c r="F453" s="291"/>
      <c r="G453" s="291"/>
      <c r="H453" s="370"/>
      <c r="I453" s="371"/>
      <c r="K453" s="281"/>
    </row>
    <row r="454" spans="1:11" hidden="1" x14ac:dyDescent="0.2">
      <c r="A454" s="298" t="s">
        <v>415</v>
      </c>
      <c r="B454" s="298"/>
      <c r="C454" s="72">
        <v>0</v>
      </c>
      <c r="D454" s="72">
        <v>0</v>
      </c>
      <c r="E454" s="72">
        <v>0</v>
      </c>
      <c r="F454" s="291"/>
      <c r="G454" s="291"/>
      <c r="H454" s="370"/>
      <c r="I454" s="371"/>
      <c r="K454" s="281"/>
    </row>
    <row r="455" spans="1:11" hidden="1" x14ac:dyDescent="0.2">
      <c r="A455" s="299" t="s">
        <v>416</v>
      </c>
      <c r="B455" s="300"/>
      <c r="C455" s="72">
        <v>0</v>
      </c>
      <c r="D455" s="72">
        <v>0</v>
      </c>
      <c r="E455" s="72">
        <v>0</v>
      </c>
      <c r="F455" s="291"/>
      <c r="G455" s="291"/>
      <c r="H455" s="370"/>
      <c r="I455" s="371"/>
      <c r="K455" s="281"/>
    </row>
    <row r="456" spans="1:11" hidden="1" x14ac:dyDescent="0.2">
      <c r="A456" s="298" t="s">
        <v>417</v>
      </c>
      <c r="B456" s="298"/>
      <c r="C456" s="72">
        <v>0</v>
      </c>
      <c r="D456" s="72">
        <v>0</v>
      </c>
      <c r="E456" s="72">
        <v>0</v>
      </c>
      <c r="F456" s="292"/>
      <c r="G456" s="292"/>
      <c r="H456" s="370"/>
      <c r="I456" s="371"/>
      <c r="K456" s="282"/>
    </row>
    <row r="457" spans="1:11" s="76" customFormat="1" ht="23.25" hidden="1" customHeight="1" x14ac:dyDescent="0.2">
      <c r="A457" s="77"/>
      <c r="B457" s="103" t="s">
        <v>547</v>
      </c>
      <c r="C457" s="79" t="s">
        <v>548</v>
      </c>
      <c r="D457" s="72">
        <v>0</v>
      </c>
      <c r="E457" s="72">
        <v>0</v>
      </c>
      <c r="F457" s="84"/>
      <c r="G457" s="70"/>
      <c r="H457" s="372"/>
      <c r="I457" s="373"/>
      <c r="K457" s="75"/>
    </row>
    <row r="458" spans="1:11" ht="24" hidden="1" customHeight="1" x14ac:dyDescent="0.2">
      <c r="A458" s="70" t="s">
        <v>549</v>
      </c>
      <c r="B458" s="316" t="s">
        <v>550</v>
      </c>
      <c r="C458" s="317"/>
      <c r="D458" s="317"/>
      <c r="E458" s="318"/>
      <c r="F458" s="290" t="s">
        <v>551</v>
      </c>
      <c r="G458" s="290" t="s">
        <v>552</v>
      </c>
      <c r="H458" s="290"/>
      <c r="I458" s="280"/>
      <c r="K458" s="280"/>
    </row>
    <row r="459" spans="1:11" hidden="1" x14ac:dyDescent="0.2">
      <c r="A459" s="298" t="s">
        <v>411</v>
      </c>
      <c r="B459" s="298"/>
      <c r="C459" s="72">
        <f>SUM(C460:C465)</f>
        <v>0</v>
      </c>
      <c r="D459" s="72">
        <f>SUM(D460:D465)</f>
        <v>0</v>
      </c>
      <c r="E459" s="72">
        <f>SUM(E460:E465)</f>
        <v>0</v>
      </c>
      <c r="F459" s="293"/>
      <c r="G459" s="293"/>
      <c r="H459" s="293"/>
      <c r="I459" s="281"/>
      <c r="K459" s="281"/>
    </row>
    <row r="460" spans="1:11" hidden="1" x14ac:dyDescent="0.2">
      <c r="A460" s="298" t="s">
        <v>412</v>
      </c>
      <c r="B460" s="298"/>
      <c r="C460" s="72">
        <v>0</v>
      </c>
      <c r="D460" s="72">
        <v>0</v>
      </c>
      <c r="E460" s="72">
        <v>0</v>
      </c>
      <c r="F460" s="293"/>
      <c r="G460" s="293"/>
      <c r="H460" s="293"/>
      <c r="I460" s="281"/>
      <c r="K460" s="281"/>
    </row>
    <row r="461" spans="1:11" hidden="1" x14ac:dyDescent="0.2">
      <c r="A461" s="298" t="s">
        <v>413</v>
      </c>
      <c r="B461" s="298"/>
      <c r="C461" s="72">
        <v>0</v>
      </c>
      <c r="D461" s="72">
        <v>0</v>
      </c>
      <c r="E461" s="72">
        <v>0</v>
      </c>
      <c r="F461" s="293"/>
      <c r="G461" s="293"/>
      <c r="H461" s="293"/>
      <c r="I461" s="281"/>
      <c r="K461" s="281"/>
    </row>
    <row r="462" spans="1:11" hidden="1" x14ac:dyDescent="0.2">
      <c r="A462" s="298" t="s">
        <v>414</v>
      </c>
      <c r="B462" s="298"/>
      <c r="C462" s="72">
        <v>0</v>
      </c>
      <c r="D462" s="72">
        <v>0</v>
      </c>
      <c r="E462" s="72">
        <v>0</v>
      </c>
      <c r="F462" s="293"/>
      <c r="G462" s="293"/>
      <c r="H462" s="293"/>
      <c r="I462" s="281"/>
      <c r="K462" s="281"/>
    </row>
    <row r="463" spans="1:11" hidden="1" x14ac:dyDescent="0.2">
      <c r="A463" s="298" t="s">
        <v>415</v>
      </c>
      <c r="B463" s="298"/>
      <c r="C463" s="72">
        <v>0</v>
      </c>
      <c r="D463" s="72">
        <v>0</v>
      </c>
      <c r="E463" s="72">
        <v>0</v>
      </c>
      <c r="F463" s="293"/>
      <c r="G463" s="293"/>
      <c r="H463" s="293"/>
      <c r="I463" s="281"/>
      <c r="K463" s="281"/>
    </row>
    <row r="464" spans="1:11" hidden="1" x14ac:dyDescent="0.2">
      <c r="A464" s="299" t="s">
        <v>416</v>
      </c>
      <c r="B464" s="300"/>
      <c r="C464" s="72">
        <v>0</v>
      </c>
      <c r="D464" s="72">
        <v>0</v>
      </c>
      <c r="E464" s="72">
        <v>0</v>
      </c>
      <c r="F464" s="293"/>
      <c r="G464" s="293"/>
      <c r="H464" s="293"/>
      <c r="I464" s="281"/>
      <c r="K464" s="281"/>
    </row>
    <row r="465" spans="1:11" hidden="1" x14ac:dyDescent="0.2">
      <c r="A465" s="298" t="s">
        <v>417</v>
      </c>
      <c r="B465" s="298"/>
      <c r="C465" s="72">
        <v>0</v>
      </c>
      <c r="D465" s="72">
        <v>0</v>
      </c>
      <c r="E465" s="72">
        <v>0</v>
      </c>
      <c r="F465" s="294"/>
      <c r="G465" s="294"/>
      <c r="H465" s="294"/>
      <c r="I465" s="282"/>
      <c r="K465" s="282"/>
    </row>
    <row r="466" spans="1:11" s="76" customFormat="1" hidden="1" x14ac:dyDescent="0.2">
      <c r="A466" s="77"/>
      <c r="B466" s="104" t="s">
        <v>553</v>
      </c>
      <c r="C466" s="105">
        <v>180</v>
      </c>
      <c r="D466" s="72">
        <v>0</v>
      </c>
      <c r="E466" s="72">
        <v>0</v>
      </c>
      <c r="F466" s="84"/>
      <c r="G466" s="70"/>
      <c r="H466" s="70"/>
      <c r="I466" s="75"/>
      <c r="K466" s="75"/>
    </row>
    <row r="467" spans="1:11" ht="38.25" hidden="1" customHeight="1" x14ac:dyDescent="0.2">
      <c r="A467" s="70" t="s">
        <v>60</v>
      </c>
      <c r="B467" s="316" t="s">
        <v>42</v>
      </c>
      <c r="C467" s="317"/>
      <c r="D467" s="317"/>
      <c r="E467" s="318"/>
      <c r="F467" s="290" t="s">
        <v>422</v>
      </c>
      <c r="G467" s="290" t="s">
        <v>423</v>
      </c>
      <c r="H467" s="397" t="s">
        <v>554</v>
      </c>
      <c r="I467" s="398"/>
      <c r="K467" s="280" t="s">
        <v>281</v>
      </c>
    </row>
    <row r="468" spans="1:11" hidden="1" x14ac:dyDescent="0.2">
      <c r="A468" s="298" t="s">
        <v>411</v>
      </c>
      <c r="B468" s="298"/>
      <c r="C468" s="72">
        <f>SUM(C469,C470,C471,C472,C474)</f>
        <v>0</v>
      </c>
      <c r="D468" s="72">
        <f>SUM(D469,D470,D471,D472,D474)</f>
        <v>0</v>
      </c>
      <c r="E468" s="72">
        <f>SUM(E469,E470,E471,E472,E474)</f>
        <v>0</v>
      </c>
      <c r="F468" s="291"/>
      <c r="G468" s="291"/>
      <c r="H468" s="399"/>
      <c r="I468" s="400"/>
      <c r="K468" s="281"/>
    </row>
    <row r="469" spans="1:11" hidden="1" x14ac:dyDescent="0.2">
      <c r="A469" s="298" t="s">
        <v>412</v>
      </c>
      <c r="B469" s="298"/>
      <c r="C469" s="72">
        <v>0</v>
      </c>
      <c r="D469" s="72">
        <v>0</v>
      </c>
      <c r="E469" s="72">
        <v>0</v>
      </c>
      <c r="F469" s="291"/>
      <c r="G469" s="291"/>
      <c r="H469" s="399"/>
      <c r="I469" s="400"/>
      <c r="K469" s="281"/>
    </row>
    <row r="470" spans="1:11" hidden="1" x14ac:dyDescent="0.2">
      <c r="A470" s="298" t="s">
        <v>413</v>
      </c>
      <c r="B470" s="298"/>
      <c r="C470" s="72">
        <v>0</v>
      </c>
      <c r="D470" s="72">
        <v>0</v>
      </c>
      <c r="E470" s="72">
        <v>0</v>
      </c>
      <c r="F470" s="291"/>
      <c r="G470" s="291"/>
      <c r="H470" s="399"/>
      <c r="I470" s="400"/>
      <c r="K470" s="281"/>
    </row>
    <row r="471" spans="1:11" hidden="1" x14ac:dyDescent="0.2">
      <c r="A471" s="298" t="s">
        <v>414</v>
      </c>
      <c r="B471" s="298"/>
      <c r="C471" s="72">
        <v>0</v>
      </c>
      <c r="D471" s="72">
        <v>0</v>
      </c>
      <c r="E471" s="72">
        <v>0</v>
      </c>
      <c r="F471" s="291"/>
      <c r="G471" s="291"/>
      <c r="H471" s="399"/>
      <c r="I471" s="400"/>
      <c r="K471" s="281"/>
    </row>
    <row r="472" spans="1:11" hidden="1" x14ac:dyDescent="0.2">
      <c r="A472" s="298" t="s">
        <v>415</v>
      </c>
      <c r="B472" s="298"/>
      <c r="C472" s="72">
        <v>0</v>
      </c>
      <c r="D472" s="72">
        <v>0</v>
      </c>
      <c r="E472" s="72">
        <v>0</v>
      </c>
      <c r="F472" s="291"/>
      <c r="G472" s="291"/>
      <c r="H472" s="399"/>
      <c r="I472" s="400"/>
      <c r="K472" s="281"/>
    </row>
    <row r="473" spans="1:11" hidden="1" x14ac:dyDescent="0.2">
      <c r="A473" s="299" t="s">
        <v>416</v>
      </c>
      <c r="B473" s="300"/>
      <c r="C473" s="72">
        <v>0</v>
      </c>
      <c r="D473" s="72">
        <v>0</v>
      </c>
      <c r="E473" s="72">
        <v>0</v>
      </c>
      <c r="F473" s="291"/>
      <c r="G473" s="291"/>
      <c r="H473" s="399"/>
      <c r="I473" s="400"/>
      <c r="K473" s="281"/>
    </row>
    <row r="474" spans="1:11" hidden="1" x14ac:dyDescent="0.2">
      <c r="A474" s="298" t="s">
        <v>417</v>
      </c>
      <c r="B474" s="298"/>
      <c r="C474" s="72">
        <v>0</v>
      </c>
      <c r="D474" s="72">
        <v>0</v>
      </c>
      <c r="E474" s="72">
        <v>0</v>
      </c>
      <c r="F474" s="292"/>
      <c r="G474" s="292"/>
      <c r="H474" s="401"/>
      <c r="I474" s="402"/>
      <c r="K474" s="282"/>
    </row>
    <row r="475" spans="1:11" s="76" customFormat="1" ht="24" hidden="1" x14ac:dyDescent="0.2">
      <c r="A475" s="77"/>
      <c r="B475" s="104" t="s">
        <v>555</v>
      </c>
      <c r="C475" s="79" t="s">
        <v>548</v>
      </c>
      <c r="D475" s="72">
        <v>0</v>
      </c>
      <c r="E475" s="72">
        <v>0</v>
      </c>
      <c r="F475" s="84"/>
      <c r="G475" s="70"/>
      <c r="H475" s="70"/>
      <c r="I475" s="75"/>
      <c r="K475" s="75"/>
    </row>
    <row r="476" spans="1:11" ht="12" hidden="1" customHeight="1" x14ac:dyDescent="0.2">
      <c r="A476" s="70" t="s">
        <v>61</v>
      </c>
      <c r="B476" s="316" t="s">
        <v>556</v>
      </c>
      <c r="C476" s="317"/>
      <c r="D476" s="317"/>
      <c r="E476" s="318"/>
      <c r="F476" s="290" t="s">
        <v>422</v>
      </c>
      <c r="G476" s="290" t="s">
        <v>423</v>
      </c>
      <c r="H476" s="397" t="s">
        <v>557</v>
      </c>
      <c r="I476" s="398"/>
      <c r="K476" s="280" t="s">
        <v>281</v>
      </c>
    </row>
    <row r="477" spans="1:11" hidden="1" x14ac:dyDescent="0.2">
      <c r="A477" s="298" t="s">
        <v>411</v>
      </c>
      <c r="B477" s="298"/>
      <c r="C477" s="72">
        <f>SUM(C478,C479,C480,C481,C483)</f>
        <v>0</v>
      </c>
      <c r="D477" s="72">
        <f>SUM(D478,D479,D480,D481,D483)</f>
        <v>0</v>
      </c>
      <c r="E477" s="72">
        <f>SUM(E478,E479,E480,E481,E483)</f>
        <v>0</v>
      </c>
      <c r="F477" s="291"/>
      <c r="G477" s="291"/>
      <c r="H477" s="399"/>
      <c r="I477" s="400"/>
      <c r="K477" s="281"/>
    </row>
    <row r="478" spans="1:11" hidden="1" x14ac:dyDescent="0.2">
      <c r="A478" s="298" t="s">
        <v>412</v>
      </c>
      <c r="B478" s="298"/>
      <c r="C478" s="72">
        <v>0</v>
      </c>
      <c r="D478" s="72">
        <v>0</v>
      </c>
      <c r="E478" s="72">
        <v>0</v>
      </c>
      <c r="F478" s="291"/>
      <c r="G478" s="291"/>
      <c r="H478" s="399"/>
      <c r="I478" s="400"/>
      <c r="K478" s="281"/>
    </row>
    <row r="479" spans="1:11" hidden="1" x14ac:dyDescent="0.2">
      <c r="A479" s="298" t="s">
        <v>413</v>
      </c>
      <c r="B479" s="298"/>
      <c r="C479" s="72">
        <v>0</v>
      </c>
      <c r="D479" s="72">
        <v>0</v>
      </c>
      <c r="E479" s="72">
        <v>0</v>
      </c>
      <c r="F479" s="291"/>
      <c r="G479" s="291"/>
      <c r="H479" s="399"/>
      <c r="I479" s="400"/>
      <c r="K479" s="281"/>
    </row>
    <row r="480" spans="1:11" hidden="1" x14ac:dyDescent="0.2">
      <c r="A480" s="298" t="s">
        <v>414</v>
      </c>
      <c r="B480" s="298"/>
      <c r="C480" s="72">
        <v>0</v>
      </c>
      <c r="D480" s="72">
        <v>0</v>
      </c>
      <c r="E480" s="72">
        <v>0</v>
      </c>
      <c r="F480" s="291"/>
      <c r="G480" s="291"/>
      <c r="H480" s="399"/>
      <c r="I480" s="400"/>
      <c r="K480" s="281"/>
    </row>
    <row r="481" spans="1:11" hidden="1" x14ac:dyDescent="0.2">
      <c r="A481" s="298" t="s">
        <v>415</v>
      </c>
      <c r="B481" s="298"/>
      <c r="C481" s="72">
        <v>0</v>
      </c>
      <c r="D481" s="72">
        <v>0</v>
      </c>
      <c r="E481" s="72">
        <v>0</v>
      </c>
      <c r="F481" s="291"/>
      <c r="G481" s="291"/>
      <c r="H481" s="399"/>
      <c r="I481" s="400"/>
      <c r="K481" s="281"/>
    </row>
    <row r="482" spans="1:11" hidden="1" x14ac:dyDescent="0.2">
      <c r="A482" s="299" t="s">
        <v>416</v>
      </c>
      <c r="B482" s="300"/>
      <c r="C482" s="72">
        <v>0</v>
      </c>
      <c r="D482" s="72">
        <v>0</v>
      </c>
      <c r="E482" s="72">
        <v>0</v>
      </c>
      <c r="F482" s="291"/>
      <c r="G482" s="291"/>
      <c r="H482" s="399"/>
      <c r="I482" s="400"/>
      <c r="K482" s="281"/>
    </row>
    <row r="483" spans="1:11" hidden="1" x14ac:dyDescent="0.2">
      <c r="A483" s="298" t="s">
        <v>417</v>
      </c>
      <c r="B483" s="298"/>
      <c r="C483" s="72">
        <v>0</v>
      </c>
      <c r="D483" s="72">
        <v>0</v>
      </c>
      <c r="E483" s="72">
        <v>0</v>
      </c>
      <c r="F483" s="292"/>
      <c r="G483" s="292"/>
      <c r="H483" s="401"/>
      <c r="I483" s="402"/>
      <c r="K483" s="282"/>
    </row>
    <row r="484" spans="1:11" ht="29.25" hidden="1" customHeight="1" x14ac:dyDescent="0.2">
      <c r="A484" s="70" t="s">
        <v>89</v>
      </c>
      <c r="B484" s="316" t="s">
        <v>44</v>
      </c>
      <c r="C484" s="317"/>
      <c r="D484" s="317"/>
      <c r="E484" s="318"/>
      <c r="F484" s="290" t="s">
        <v>422</v>
      </c>
      <c r="G484" s="290" t="s">
        <v>423</v>
      </c>
      <c r="H484" s="368" t="s">
        <v>558</v>
      </c>
      <c r="I484" s="369"/>
      <c r="K484" s="280" t="s">
        <v>281</v>
      </c>
    </row>
    <row r="485" spans="1:11" hidden="1" x14ac:dyDescent="0.2">
      <c r="A485" s="298" t="s">
        <v>411</v>
      </c>
      <c r="B485" s="298"/>
      <c r="C485" s="72">
        <f>SUM(C486,C487,C488,C489,C491)</f>
        <v>0</v>
      </c>
      <c r="D485" s="72">
        <f>SUM(D486,D487,D488,D489,D491)</f>
        <v>0</v>
      </c>
      <c r="E485" s="72">
        <f>SUM(E486,E487,E488,E489,E491)</f>
        <v>0</v>
      </c>
      <c r="F485" s="291"/>
      <c r="G485" s="291"/>
      <c r="H485" s="370"/>
      <c r="I485" s="371"/>
      <c r="K485" s="281"/>
    </row>
    <row r="486" spans="1:11" hidden="1" x14ac:dyDescent="0.2">
      <c r="A486" s="298" t="s">
        <v>412</v>
      </c>
      <c r="B486" s="298"/>
      <c r="C486" s="72">
        <v>0</v>
      </c>
      <c r="D486" s="72">
        <v>0</v>
      </c>
      <c r="E486" s="72">
        <v>0</v>
      </c>
      <c r="F486" s="291"/>
      <c r="G486" s="291"/>
      <c r="H486" s="370"/>
      <c r="I486" s="371"/>
      <c r="K486" s="281"/>
    </row>
    <row r="487" spans="1:11" hidden="1" x14ac:dyDescent="0.2">
      <c r="A487" s="298" t="s">
        <v>413</v>
      </c>
      <c r="B487" s="298"/>
      <c r="C487" s="72">
        <v>0</v>
      </c>
      <c r="D487" s="72">
        <v>0</v>
      </c>
      <c r="E487" s="72">
        <v>0</v>
      </c>
      <c r="F487" s="291"/>
      <c r="G487" s="291"/>
      <c r="H487" s="370"/>
      <c r="I487" s="371"/>
      <c r="K487" s="281"/>
    </row>
    <row r="488" spans="1:11" hidden="1" x14ac:dyDescent="0.2">
      <c r="A488" s="298" t="s">
        <v>414</v>
      </c>
      <c r="B488" s="298"/>
      <c r="C488" s="72">
        <v>0</v>
      </c>
      <c r="D488" s="72">
        <v>0</v>
      </c>
      <c r="E488" s="72">
        <v>0</v>
      </c>
      <c r="F488" s="291"/>
      <c r="G488" s="291"/>
      <c r="H488" s="370"/>
      <c r="I488" s="371"/>
      <c r="K488" s="281"/>
    </row>
    <row r="489" spans="1:11" hidden="1" x14ac:dyDescent="0.2">
      <c r="A489" s="298" t="s">
        <v>415</v>
      </c>
      <c r="B489" s="298"/>
      <c r="C489" s="72">
        <v>0</v>
      </c>
      <c r="D489" s="72">
        <v>0</v>
      </c>
      <c r="E489" s="72">
        <v>0</v>
      </c>
      <c r="F489" s="291"/>
      <c r="G489" s="291"/>
      <c r="H489" s="370"/>
      <c r="I489" s="371"/>
      <c r="K489" s="281"/>
    </row>
    <row r="490" spans="1:11" hidden="1" x14ac:dyDescent="0.2">
      <c r="A490" s="299" t="s">
        <v>416</v>
      </c>
      <c r="B490" s="300"/>
      <c r="C490" s="72">
        <v>0</v>
      </c>
      <c r="D490" s="72">
        <v>0</v>
      </c>
      <c r="E490" s="72">
        <v>0</v>
      </c>
      <c r="F490" s="291"/>
      <c r="G490" s="291"/>
      <c r="H490" s="370"/>
      <c r="I490" s="371"/>
      <c r="K490" s="281"/>
    </row>
    <row r="491" spans="1:11" hidden="1" x14ac:dyDescent="0.2">
      <c r="A491" s="298" t="s">
        <v>417</v>
      </c>
      <c r="B491" s="298"/>
      <c r="C491" s="72">
        <v>0</v>
      </c>
      <c r="D491" s="72">
        <v>0</v>
      </c>
      <c r="E491" s="72">
        <v>0</v>
      </c>
      <c r="F491" s="292"/>
      <c r="G491" s="292"/>
      <c r="H491" s="372"/>
      <c r="I491" s="373"/>
      <c r="K491" s="282"/>
    </row>
    <row r="492" spans="1:11" s="76" customFormat="1" ht="24" hidden="1" x14ac:dyDescent="0.2">
      <c r="A492" s="77"/>
      <c r="B492" s="104" t="s">
        <v>559</v>
      </c>
      <c r="C492" s="79" t="s">
        <v>560</v>
      </c>
      <c r="D492" s="72">
        <v>0</v>
      </c>
      <c r="E492" s="72">
        <v>0</v>
      </c>
      <c r="F492" s="84"/>
      <c r="G492" s="70"/>
      <c r="H492" s="70"/>
      <c r="I492" s="75"/>
      <c r="K492" s="75"/>
    </row>
    <row r="493" spans="1:11" hidden="1" x14ac:dyDescent="0.2">
      <c r="A493" s="70" t="s">
        <v>561</v>
      </c>
      <c r="B493" s="316" t="s">
        <v>562</v>
      </c>
      <c r="C493" s="317"/>
      <c r="D493" s="317"/>
      <c r="E493" s="318"/>
      <c r="F493" s="290"/>
      <c r="G493" s="290"/>
      <c r="H493" s="357"/>
      <c r="I493" s="360"/>
      <c r="K493" s="360"/>
    </row>
    <row r="494" spans="1:11" hidden="1" x14ac:dyDescent="0.2">
      <c r="A494" s="298" t="s">
        <v>411</v>
      </c>
      <c r="B494" s="298"/>
      <c r="C494" s="72">
        <v>0</v>
      </c>
      <c r="D494" s="72">
        <f>SUM(D495,D496,D497,D498,D500)</f>
        <v>0</v>
      </c>
      <c r="E494" s="72">
        <f>SUM(E495,E496,E497,E498,E500)</f>
        <v>0</v>
      </c>
      <c r="F494" s="293"/>
      <c r="G494" s="291"/>
      <c r="H494" s="358"/>
      <c r="I494" s="361"/>
      <c r="K494" s="361"/>
    </row>
    <row r="495" spans="1:11" hidden="1" x14ac:dyDescent="0.2">
      <c r="A495" s="298" t="s">
        <v>412</v>
      </c>
      <c r="B495" s="298"/>
      <c r="C495" s="72">
        <v>0</v>
      </c>
      <c r="D495" s="72">
        <v>0</v>
      </c>
      <c r="E495" s="72">
        <v>0</v>
      </c>
      <c r="F495" s="293"/>
      <c r="G495" s="291"/>
      <c r="H495" s="358"/>
      <c r="I495" s="361"/>
      <c r="K495" s="361"/>
    </row>
    <row r="496" spans="1:11" hidden="1" x14ac:dyDescent="0.2">
      <c r="A496" s="298" t="s">
        <v>413</v>
      </c>
      <c r="B496" s="298"/>
      <c r="C496" s="72">
        <v>0</v>
      </c>
      <c r="D496" s="72">
        <v>0</v>
      </c>
      <c r="E496" s="72">
        <v>0</v>
      </c>
      <c r="F496" s="293"/>
      <c r="G496" s="291"/>
      <c r="H496" s="358"/>
      <c r="I496" s="361"/>
      <c r="K496" s="361"/>
    </row>
    <row r="497" spans="1:11" hidden="1" x14ac:dyDescent="0.2">
      <c r="A497" s="298" t="s">
        <v>414</v>
      </c>
      <c r="B497" s="298"/>
      <c r="C497" s="72">
        <v>0</v>
      </c>
      <c r="D497" s="72">
        <v>0</v>
      </c>
      <c r="E497" s="72">
        <v>0</v>
      </c>
      <c r="F497" s="293"/>
      <c r="G497" s="291"/>
      <c r="H497" s="358"/>
      <c r="I497" s="361"/>
      <c r="K497" s="361"/>
    </row>
    <row r="498" spans="1:11" hidden="1" x14ac:dyDescent="0.2">
      <c r="A498" s="298" t="s">
        <v>415</v>
      </c>
      <c r="B498" s="298"/>
      <c r="C498" s="72">
        <v>0</v>
      </c>
      <c r="D498" s="72">
        <v>0</v>
      </c>
      <c r="E498" s="72">
        <v>0</v>
      </c>
      <c r="F498" s="293"/>
      <c r="G498" s="291"/>
      <c r="H498" s="358"/>
      <c r="I498" s="361"/>
      <c r="K498" s="361"/>
    </row>
    <row r="499" spans="1:11" hidden="1" x14ac:dyDescent="0.2">
      <c r="A499" s="299" t="s">
        <v>416</v>
      </c>
      <c r="B499" s="300"/>
      <c r="C499" s="72">
        <v>0</v>
      </c>
      <c r="D499" s="72">
        <v>0</v>
      </c>
      <c r="E499" s="72">
        <v>0</v>
      </c>
      <c r="F499" s="293"/>
      <c r="G499" s="291"/>
      <c r="H499" s="358"/>
      <c r="I499" s="361"/>
      <c r="K499" s="361"/>
    </row>
    <row r="500" spans="1:11" hidden="1" x14ac:dyDescent="0.2">
      <c r="A500" s="298" t="s">
        <v>417</v>
      </c>
      <c r="B500" s="298"/>
      <c r="C500" s="72">
        <v>0</v>
      </c>
      <c r="D500" s="72">
        <v>0</v>
      </c>
      <c r="E500" s="72">
        <v>0</v>
      </c>
      <c r="F500" s="294"/>
      <c r="G500" s="292"/>
      <c r="H500" s="359"/>
      <c r="I500" s="362"/>
      <c r="K500" s="362"/>
    </row>
    <row r="501" spans="1:11" ht="27.75" hidden="1" customHeight="1" x14ac:dyDescent="0.2">
      <c r="A501" s="70" t="s">
        <v>62</v>
      </c>
      <c r="B501" s="316" t="s">
        <v>45</v>
      </c>
      <c r="C501" s="317"/>
      <c r="D501" s="317"/>
      <c r="E501" s="318"/>
      <c r="F501" s="290" t="s">
        <v>422</v>
      </c>
      <c r="G501" s="290" t="s">
        <v>423</v>
      </c>
      <c r="H501" s="368" t="s">
        <v>563</v>
      </c>
      <c r="I501" s="369"/>
      <c r="K501" s="280" t="s">
        <v>282</v>
      </c>
    </row>
    <row r="502" spans="1:11" hidden="1" x14ac:dyDescent="0.2">
      <c r="A502" s="298" t="s">
        <v>411</v>
      </c>
      <c r="B502" s="298"/>
      <c r="C502" s="72">
        <f>SUM(C503,C504,C505,C506,C508)</f>
        <v>0</v>
      </c>
      <c r="D502" s="72">
        <f>SUM(D503,D504,D505,D506,D508)</f>
        <v>0</v>
      </c>
      <c r="E502" s="72">
        <f>SUM(E503,E504,E505,E506,E508)</f>
        <v>0</v>
      </c>
      <c r="F502" s="291"/>
      <c r="G502" s="291"/>
      <c r="H502" s="370"/>
      <c r="I502" s="371"/>
      <c r="K502" s="281"/>
    </row>
    <row r="503" spans="1:11" hidden="1" x14ac:dyDescent="0.2">
      <c r="A503" s="298" t="s">
        <v>412</v>
      </c>
      <c r="B503" s="298"/>
      <c r="C503" s="72">
        <v>0</v>
      </c>
      <c r="D503" s="72">
        <v>0</v>
      </c>
      <c r="E503" s="72">
        <v>0</v>
      </c>
      <c r="F503" s="291"/>
      <c r="G503" s="291"/>
      <c r="H503" s="370"/>
      <c r="I503" s="371"/>
      <c r="K503" s="281"/>
    </row>
    <row r="504" spans="1:11" hidden="1" x14ac:dyDescent="0.2">
      <c r="A504" s="298" t="s">
        <v>413</v>
      </c>
      <c r="B504" s="298"/>
      <c r="C504" s="72">
        <v>0</v>
      </c>
      <c r="D504" s="72">
        <v>0</v>
      </c>
      <c r="E504" s="72">
        <v>0</v>
      </c>
      <c r="F504" s="291"/>
      <c r="G504" s="291"/>
      <c r="H504" s="370"/>
      <c r="I504" s="371"/>
      <c r="K504" s="281"/>
    </row>
    <row r="505" spans="1:11" hidden="1" x14ac:dyDescent="0.2">
      <c r="A505" s="298" t="s">
        <v>414</v>
      </c>
      <c r="B505" s="298"/>
      <c r="C505" s="72">
        <v>0</v>
      </c>
      <c r="D505" s="72">
        <v>0</v>
      </c>
      <c r="E505" s="72">
        <v>0</v>
      </c>
      <c r="F505" s="291"/>
      <c r="G505" s="291"/>
      <c r="H505" s="370"/>
      <c r="I505" s="371"/>
      <c r="K505" s="281"/>
    </row>
    <row r="506" spans="1:11" hidden="1" x14ac:dyDescent="0.2">
      <c r="A506" s="298" t="s">
        <v>415</v>
      </c>
      <c r="B506" s="298"/>
      <c r="C506" s="72">
        <v>0</v>
      </c>
      <c r="D506" s="72">
        <v>0</v>
      </c>
      <c r="E506" s="72">
        <v>0</v>
      </c>
      <c r="F506" s="291"/>
      <c r="G506" s="291"/>
      <c r="H506" s="370"/>
      <c r="I506" s="371"/>
      <c r="K506" s="281"/>
    </row>
    <row r="507" spans="1:11" hidden="1" x14ac:dyDescent="0.2">
      <c r="A507" s="299" t="s">
        <v>416</v>
      </c>
      <c r="B507" s="300"/>
      <c r="C507" s="72">
        <v>0</v>
      </c>
      <c r="D507" s="72">
        <v>0</v>
      </c>
      <c r="E507" s="72">
        <v>0</v>
      </c>
      <c r="F507" s="291"/>
      <c r="G507" s="291"/>
      <c r="H507" s="370"/>
      <c r="I507" s="371"/>
      <c r="K507" s="281"/>
    </row>
    <row r="508" spans="1:11" hidden="1" x14ac:dyDescent="0.2">
      <c r="A508" s="298" t="s">
        <v>417</v>
      </c>
      <c r="B508" s="298"/>
      <c r="C508" s="72">
        <v>0</v>
      </c>
      <c r="D508" s="72">
        <v>0</v>
      </c>
      <c r="E508" s="72">
        <v>0</v>
      </c>
      <c r="F508" s="292"/>
      <c r="G508" s="292"/>
      <c r="H508" s="372"/>
      <c r="I508" s="373"/>
      <c r="K508" s="282"/>
    </row>
    <row r="509" spans="1:11" s="76" customFormat="1" ht="24" hidden="1" x14ac:dyDescent="0.2">
      <c r="A509" s="77"/>
      <c r="B509" s="104" t="s">
        <v>564</v>
      </c>
      <c r="C509" s="79" t="s">
        <v>565</v>
      </c>
      <c r="D509" s="72">
        <v>0</v>
      </c>
      <c r="E509" s="72">
        <v>0</v>
      </c>
      <c r="F509" s="84"/>
      <c r="G509" s="70"/>
      <c r="H509" s="70"/>
      <c r="I509" s="75"/>
      <c r="K509" s="75"/>
    </row>
    <row r="510" spans="1:11" ht="12" hidden="1" customHeight="1" x14ac:dyDescent="0.2">
      <c r="A510" s="70" t="s">
        <v>566</v>
      </c>
      <c r="B510" s="316" t="s">
        <v>567</v>
      </c>
      <c r="C510" s="317"/>
      <c r="D510" s="317"/>
      <c r="E510" s="318"/>
      <c r="F510" s="403"/>
      <c r="G510" s="403"/>
      <c r="H510" s="404"/>
      <c r="I510" s="405"/>
      <c r="K510" s="405"/>
    </row>
    <row r="511" spans="1:11" ht="12" hidden="1" customHeight="1" x14ac:dyDescent="0.2">
      <c r="A511" s="298" t="s">
        <v>411</v>
      </c>
      <c r="B511" s="298"/>
      <c r="C511" s="72">
        <f>SUM(C512,C513,C514,C515,C517)</f>
        <v>0</v>
      </c>
      <c r="D511" s="72">
        <f>SUM(D512,D513,D514,D515,D517)</f>
        <v>0</v>
      </c>
      <c r="E511" s="72">
        <f>SUM(E512,E513,E514,E515,E517)</f>
        <v>0</v>
      </c>
      <c r="F511" s="403"/>
      <c r="G511" s="403"/>
      <c r="H511" s="291"/>
      <c r="I511" s="406"/>
      <c r="K511" s="406"/>
    </row>
    <row r="512" spans="1:11" ht="12" hidden="1" customHeight="1" x14ac:dyDescent="0.2">
      <c r="A512" s="298" t="s">
        <v>412</v>
      </c>
      <c r="B512" s="298"/>
      <c r="C512" s="72">
        <v>0</v>
      </c>
      <c r="D512" s="72">
        <v>0</v>
      </c>
      <c r="E512" s="72">
        <v>0</v>
      </c>
      <c r="F512" s="403"/>
      <c r="G512" s="403"/>
      <c r="H512" s="291"/>
      <c r="I512" s="406"/>
      <c r="K512" s="406"/>
    </row>
    <row r="513" spans="1:11" ht="12" hidden="1" customHeight="1" x14ac:dyDescent="0.2">
      <c r="A513" s="298" t="s">
        <v>413</v>
      </c>
      <c r="B513" s="298"/>
      <c r="C513" s="72">
        <v>0</v>
      </c>
      <c r="D513" s="72">
        <v>0</v>
      </c>
      <c r="E513" s="72">
        <v>0</v>
      </c>
      <c r="F513" s="403"/>
      <c r="G513" s="403"/>
      <c r="H513" s="291"/>
      <c r="I513" s="406"/>
      <c r="K513" s="406"/>
    </row>
    <row r="514" spans="1:11" ht="12" hidden="1" customHeight="1" x14ac:dyDescent="0.2">
      <c r="A514" s="298" t="s">
        <v>414</v>
      </c>
      <c r="B514" s="298"/>
      <c r="C514" s="72">
        <v>0</v>
      </c>
      <c r="D514" s="72">
        <v>0</v>
      </c>
      <c r="E514" s="72">
        <v>0</v>
      </c>
      <c r="F514" s="403"/>
      <c r="G514" s="403"/>
      <c r="H514" s="291"/>
      <c r="I514" s="406"/>
      <c r="K514" s="406"/>
    </row>
    <row r="515" spans="1:11" ht="12" hidden="1" customHeight="1" x14ac:dyDescent="0.2">
      <c r="A515" s="298" t="s">
        <v>415</v>
      </c>
      <c r="B515" s="298"/>
      <c r="C515" s="72">
        <v>0</v>
      </c>
      <c r="D515" s="72">
        <v>0</v>
      </c>
      <c r="E515" s="72">
        <v>0</v>
      </c>
      <c r="F515" s="403"/>
      <c r="G515" s="403"/>
      <c r="H515" s="291"/>
      <c r="I515" s="406"/>
      <c r="K515" s="406"/>
    </row>
    <row r="516" spans="1:11" ht="12" hidden="1" customHeight="1" x14ac:dyDescent="0.2">
      <c r="A516" s="299" t="s">
        <v>416</v>
      </c>
      <c r="B516" s="300"/>
      <c r="C516" s="72">
        <v>0</v>
      </c>
      <c r="D516" s="72">
        <v>0</v>
      </c>
      <c r="E516" s="72">
        <v>0</v>
      </c>
      <c r="F516" s="403"/>
      <c r="G516" s="403"/>
      <c r="H516" s="291"/>
      <c r="I516" s="406"/>
      <c r="K516" s="406"/>
    </row>
    <row r="517" spans="1:11" ht="12" hidden="1" customHeight="1" x14ac:dyDescent="0.2">
      <c r="A517" s="298" t="s">
        <v>417</v>
      </c>
      <c r="B517" s="298"/>
      <c r="C517" s="72">
        <v>0</v>
      </c>
      <c r="D517" s="72">
        <v>0</v>
      </c>
      <c r="E517" s="72">
        <v>0</v>
      </c>
      <c r="F517" s="403"/>
      <c r="G517" s="403"/>
      <c r="H517" s="292"/>
      <c r="I517" s="407"/>
      <c r="K517" s="407"/>
    </row>
    <row r="518" spans="1:11" ht="28.5" hidden="1" customHeight="1" x14ac:dyDescent="0.2">
      <c r="A518" s="70" t="s">
        <v>63</v>
      </c>
      <c r="B518" s="316" t="s">
        <v>117</v>
      </c>
      <c r="C518" s="317"/>
      <c r="D518" s="317"/>
      <c r="E518" s="318"/>
      <c r="F518" s="290" t="s">
        <v>422</v>
      </c>
      <c r="G518" s="290" t="s">
        <v>423</v>
      </c>
      <c r="H518" s="335" t="s">
        <v>568</v>
      </c>
      <c r="I518" s="336"/>
      <c r="K518" s="280" t="s">
        <v>282</v>
      </c>
    </row>
    <row r="519" spans="1:11" ht="21" hidden="1" customHeight="1" x14ac:dyDescent="0.2">
      <c r="A519" s="298" t="s">
        <v>411</v>
      </c>
      <c r="B519" s="298"/>
      <c r="C519" s="72">
        <f>SUM(C520,C521,C522,C523,C525)</f>
        <v>0</v>
      </c>
      <c r="D519" s="72">
        <f>SUM(D520,D521,D522,D523,D525)</f>
        <v>0</v>
      </c>
      <c r="E519" s="72">
        <f>SUM(E520,E521,E522,E523,E525)</f>
        <v>0</v>
      </c>
      <c r="F519" s="291"/>
      <c r="G519" s="291"/>
      <c r="H519" s="337"/>
      <c r="I519" s="338"/>
      <c r="K519" s="281"/>
    </row>
    <row r="520" spans="1:11" hidden="1" x14ac:dyDescent="0.2">
      <c r="A520" s="298" t="s">
        <v>412</v>
      </c>
      <c r="B520" s="298"/>
      <c r="C520" s="72">
        <v>0</v>
      </c>
      <c r="D520" s="72">
        <v>0</v>
      </c>
      <c r="E520" s="72">
        <v>0</v>
      </c>
      <c r="F520" s="291"/>
      <c r="G520" s="291"/>
      <c r="H520" s="337"/>
      <c r="I520" s="338"/>
      <c r="K520" s="281"/>
    </row>
    <row r="521" spans="1:11" hidden="1" x14ac:dyDescent="0.2">
      <c r="A521" s="298" t="s">
        <v>413</v>
      </c>
      <c r="B521" s="298"/>
      <c r="C521" s="72">
        <v>0</v>
      </c>
      <c r="D521" s="72">
        <v>0</v>
      </c>
      <c r="E521" s="72">
        <v>0</v>
      </c>
      <c r="F521" s="291"/>
      <c r="G521" s="291"/>
      <c r="H521" s="337"/>
      <c r="I521" s="338"/>
      <c r="K521" s="281"/>
    </row>
    <row r="522" spans="1:11" hidden="1" x14ac:dyDescent="0.2">
      <c r="A522" s="298" t="s">
        <v>414</v>
      </c>
      <c r="B522" s="298"/>
      <c r="C522" s="72">
        <v>0</v>
      </c>
      <c r="D522" s="72">
        <v>0</v>
      </c>
      <c r="E522" s="72">
        <v>0</v>
      </c>
      <c r="F522" s="291"/>
      <c r="G522" s="291"/>
      <c r="H522" s="337"/>
      <c r="I522" s="338"/>
      <c r="K522" s="281"/>
    </row>
    <row r="523" spans="1:11" hidden="1" x14ac:dyDescent="0.2">
      <c r="A523" s="298" t="s">
        <v>415</v>
      </c>
      <c r="B523" s="298"/>
      <c r="C523" s="72">
        <v>0</v>
      </c>
      <c r="D523" s="72">
        <v>0</v>
      </c>
      <c r="E523" s="72">
        <v>0</v>
      </c>
      <c r="F523" s="291"/>
      <c r="G523" s="291"/>
      <c r="H523" s="337"/>
      <c r="I523" s="338"/>
      <c r="K523" s="281"/>
    </row>
    <row r="524" spans="1:11" hidden="1" x14ac:dyDescent="0.2">
      <c r="A524" s="299" t="s">
        <v>416</v>
      </c>
      <c r="B524" s="300"/>
      <c r="C524" s="72">
        <v>0</v>
      </c>
      <c r="D524" s="72">
        <v>0</v>
      </c>
      <c r="E524" s="72">
        <v>0</v>
      </c>
      <c r="F524" s="291"/>
      <c r="G524" s="291"/>
      <c r="H524" s="337"/>
      <c r="I524" s="338"/>
      <c r="K524" s="281"/>
    </row>
    <row r="525" spans="1:11" ht="12.75" hidden="1" customHeight="1" x14ac:dyDescent="0.2">
      <c r="A525" s="298" t="s">
        <v>417</v>
      </c>
      <c r="B525" s="298"/>
      <c r="C525" s="72">
        <v>0</v>
      </c>
      <c r="D525" s="72">
        <v>0</v>
      </c>
      <c r="E525" s="72">
        <v>0</v>
      </c>
      <c r="F525" s="292"/>
      <c r="G525" s="292"/>
      <c r="H525" s="339"/>
      <c r="I525" s="340"/>
      <c r="K525" s="282"/>
    </row>
    <row r="526" spans="1:11" ht="28.5" hidden="1" customHeight="1" x14ac:dyDescent="0.2">
      <c r="A526" s="70" t="s">
        <v>64</v>
      </c>
      <c r="B526" s="316" t="s">
        <v>46</v>
      </c>
      <c r="C526" s="317"/>
      <c r="D526" s="317"/>
      <c r="E526" s="318"/>
      <c r="F526" s="290" t="s">
        <v>422</v>
      </c>
      <c r="G526" s="290" t="s">
        <v>423</v>
      </c>
      <c r="H526" s="397" t="s">
        <v>569</v>
      </c>
      <c r="I526" s="398"/>
      <c r="K526" s="280" t="s">
        <v>282</v>
      </c>
    </row>
    <row r="527" spans="1:11" ht="12" hidden="1" customHeight="1" x14ac:dyDescent="0.2">
      <c r="A527" s="298" t="s">
        <v>411</v>
      </c>
      <c r="B527" s="298"/>
      <c r="C527" s="72">
        <f>SUM(C528,C529,C530,C531,C533)</f>
        <v>0</v>
      </c>
      <c r="D527" s="72">
        <f>SUM(D528,D529,D530,D531,D533)</f>
        <v>0</v>
      </c>
      <c r="E527" s="72">
        <f>SUM(E528,E529,E530,E531,E533)</f>
        <v>0</v>
      </c>
      <c r="F527" s="291"/>
      <c r="G527" s="291"/>
      <c r="H527" s="399"/>
      <c r="I527" s="400"/>
      <c r="K527" s="281"/>
    </row>
    <row r="528" spans="1:11" ht="12" hidden="1" customHeight="1" x14ac:dyDescent="0.2">
      <c r="A528" s="298" t="s">
        <v>412</v>
      </c>
      <c r="B528" s="298"/>
      <c r="C528" s="72">
        <v>0</v>
      </c>
      <c r="D528" s="72">
        <v>0</v>
      </c>
      <c r="E528" s="72">
        <v>0</v>
      </c>
      <c r="F528" s="291"/>
      <c r="G528" s="291"/>
      <c r="H528" s="399"/>
      <c r="I528" s="400"/>
      <c r="K528" s="281"/>
    </row>
    <row r="529" spans="1:11" ht="12" hidden="1" customHeight="1" x14ac:dyDescent="0.2">
      <c r="A529" s="298" t="s">
        <v>413</v>
      </c>
      <c r="B529" s="298"/>
      <c r="C529" s="72">
        <v>0</v>
      </c>
      <c r="D529" s="72">
        <v>0</v>
      </c>
      <c r="E529" s="72">
        <v>0</v>
      </c>
      <c r="F529" s="291"/>
      <c r="G529" s="291"/>
      <c r="H529" s="399"/>
      <c r="I529" s="400"/>
      <c r="K529" s="281"/>
    </row>
    <row r="530" spans="1:11" ht="12" hidden="1" customHeight="1" x14ac:dyDescent="0.2">
      <c r="A530" s="298" t="s">
        <v>414</v>
      </c>
      <c r="B530" s="298"/>
      <c r="C530" s="72">
        <v>0</v>
      </c>
      <c r="D530" s="72">
        <v>0</v>
      </c>
      <c r="E530" s="72">
        <v>0</v>
      </c>
      <c r="F530" s="291"/>
      <c r="G530" s="291"/>
      <c r="H530" s="399"/>
      <c r="I530" s="400"/>
      <c r="K530" s="281"/>
    </row>
    <row r="531" spans="1:11" ht="12" hidden="1" customHeight="1" x14ac:dyDescent="0.2">
      <c r="A531" s="298" t="s">
        <v>415</v>
      </c>
      <c r="B531" s="298"/>
      <c r="C531" s="72">
        <v>0</v>
      </c>
      <c r="D531" s="72">
        <v>0</v>
      </c>
      <c r="E531" s="72">
        <v>0</v>
      </c>
      <c r="F531" s="291"/>
      <c r="G531" s="291"/>
      <c r="H531" s="399"/>
      <c r="I531" s="400"/>
      <c r="K531" s="281"/>
    </row>
    <row r="532" spans="1:11" ht="12" hidden="1" customHeight="1" x14ac:dyDescent="0.2">
      <c r="A532" s="299" t="s">
        <v>416</v>
      </c>
      <c r="B532" s="300"/>
      <c r="C532" s="72">
        <v>0</v>
      </c>
      <c r="D532" s="72">
        <v>0</v>
      </c>
      <c r="E532" s="72">
        <v>0</v>
      </c>
      <c r="F532" s="291"/>
      <c r="G532" s="291"/>
      <c r="H532" s="399"/>
      <c r="I532" s="400"/>
      <c r="K532" s="281"/>
    </row>
    <row r="533" spans="1:11" ht="12" hidden="1" customHeight="1" x14ac:dyDescent="0.2">
      <c r="A533" s="298" t="s">
        <v>417</v>
      </c>
      <c r="B533" s="298"/>
      <c r="C533" s="72">
        <v>0</v>
      </c>
      <c r="D533" s="72">
        <v>0</v>
      </c>
      <c r="E533" s="72">
        <v>0</v>
      </c>
      <c r="F533" s="292"/>
      <c r="G533" s="292"/>
      <c r="H533" s="401"/>
      <c r="I533" s="402"/>
      <c r="K533" s="282"/>
    </row>
    <row r="534" spans="1:11" s="76" customFormat="1" ht="24" hidden="1" x14ac:dyDescent="0.2">
      <c r="A534" s="77"/>
      <c r="B534" s="104" t="s">
        <v>570</v>
      </c>
      <c r="C534" s="79" t="s">
        <v>548</v>
      </c>
      <c r="D534" s="72">
        <v>0</v>
      </c>
      <c r="E534" s="72">
        <v>0</v>
      </c>
      <c r="F534" s="84"/>
      <c r="G534" s="70"/>
      <c r="H534" s="70"/>
      <c r="I534" s="75"/>
      <c r="K534" s="75"/>
    </row>
    <row r="535" spans="1:11" ht="27" customHeight="1" x14ac:dyDescent="0.2">
      <c r="A535" s="70" t="s">
        <v>65</v>
      </c>
      <c r="B535" s="316" t="s">
        <v>157</v>
      </c>
      <c r="C535" s="317"/>
      <c r="D535" s="317"/>
      <c r="E535" s="318"/>
      <c r="F535" s="290" t="s">
        <v>431</v>
      </c>
      <c r="G535" s="290" t="s">
        <v>432</v>
      </c>
      <c r="H535" s="368" t="s">
        <v>571</v>
      </c>
      <c r="I535" s="369"/>
      <c r="K535" s="280" t="s">
        <v>572</v>
      </c>
    </row>
    <row r="536" spans="1:11" x14ac:dyDescent="0.2">
      <c r="A536" s="298" t="s">
        <v>411</v>
      </c>
      <c r="B536" s="298"/>
      <c r="C536" s="72">
        <f>SUM(C537,C538,C539,C540,C542)</f>
        <v>5</v>
      </c>
      <c r="D536" s="72">
        <f>SUM(D537,D538,D539,D540,D542)</f>
        <v>5</v>
      </c>
      <c r="E536" s="72">
        <f>SUM(E537,E538,E539,E540,E542)</f>
        <v>5</v>
      </c>
      <c r="F536" s="291"/>
      <c r="G536" s="291"/>
      <c r="H536" s="370"/>
      <c r="I536" s="371"/>
      <c r="K536" s="281"/>
    </row>
    <row r="537" spans="1:11" x14ac:dyDescent="0.2">
      <c r="A537" s="298" t="s">
        <v>412</v>
      </c>
      <c r="B537" s="298"/>
      <c r="C537" s="72">
        <v>0</v>
      </c>
      <c r="D537" s="72">
        <v>0</v>
      </c>
      <c r="E537" s="72">
        <v>0</v>
      </c>
      <c r="F537" s="291"/>
      <c r="G537" s="291"/>
      <c r="H537" s="370"/>
      <c r="I537" s="371"/>
      <c r="K537" s="281"/>
    </row>
    <row r="538" spans="1:11" x14ac:dyDescent="0.2">
      <c r="A538" s="298" t="s">
        <v>413</v>
      </c>
      <c r="B538" s="298"/>
      <c r="C538" s="72">
        <v>5</v>
      </c>
      <c r="D538" s="72">
        <v>5</v>
      </c>
      <c r="E538" s="72">
        <v>5</v>
      </c>
      <c r="F538" s="291"/>
      <c r="G538" s="291"/>
      <c r="H538" s="370"/>
      <c r="I538" s="371"/>
      <c r="K538" s="281"/>
    </row>
    <row r="539" spans="1:11" x14ac:dyDescent="0.2">
      <c r="A539" s="298" t="s">
        <v>414</v>
      </c>
      <c r="B539" s="298"/>
      <c r="C539" s="72">
        <v>0</v>
      </c>
      <c r="D539" s="72">
        <v>0</v>
      </c>
      <c r="E539" s="72">
        <v>0</v>
      </c>
      <c r="F539" s="291"/>
      <c r="G539" s="291"/>
      <c r="H539" s="370"/>
      <c r="I539" s="371"/>
      <c r="K539" s="281"/>
    </row>
    <row r="540" spans="1:11" x14ac:dyDescent="0.2">
      <c r="A540" s="298" t="s">
        <v>415</v>
      </c>
      <c r="B540" s="298"/>
      <c r="C540" s="72">
        <v>0</v>
      </c>
      <c r="D540" s="72">
        <v>0</v>
      </c>
      <c r="E540" s="72">
        <v>0</v>
      </c>
      <c r="F540" s="291"/>
      <c r="G540" s="291"/>
      <c r="H540" s="370"/>
      <c r="I540" s="371"/>
      <c r="K540" s="281"/>
    </row>
    <row r="541" spans="1:11" x14ac:dyDescent="0.2">
      <c r="A541" s="299" t="s">
        <v>416</v>
      </c>
      <c r="B541" s="300"/>
      <c r="C541" s="72">
        <v>0</v>
      </c>
      <c r="D541" s="72">
        <v>0</v>
      </c>
      <c r="E541" s="72">
        <v>0</v>
      </c>
      <c r="F541" s="291"/>
      <c r="G541" s="291"/>
      <c r="H541" s="370"/>
      <c r="I541" s="371"/>
      <c r="K541" s="281"/>
    </row>
    <row r="542" spans="1:11" ht="18" customHeight="1" x14ac:dyDescent="0.2">
      <c r="A542" s="298" t="s">
        <v>417</v>
      </c>
      <c r="B542" s="298"/>
      <c r="C542" s="72">
        <v>0</v>
      </c>
      <c r="D542" s="72">
        <v>0</v>
      </c>
      <c r="E542" s="72">
        <v>0</v>
      </c>
      <c r="F542" s="292"/>
      <c r="G542" s="292"/>
      <c r="H542" s="372"/>
      <c r="I542" s="373"/>
      <c r="K542" s="282"/>
    </row>
    <row r="543" spans="1:11" ht="12" hidden="1" customHeight="1" x14ac:dyDescent="0.2">
      <c r="A543" s="70" t="s">
        <v>573</v>
      </c>
      <c r="B543" s="316" t="s">
        <v>574</v>
      </c>
      <c r="C543" s="317"/>
      <c r="D543" s="317"/>
      <c r="E543" s="318"/>
      <c r="F543" s="290" t="s">
        <v>575</v>
      </c>
      <c r="G543" s="308" t="s">
        <v>576</v>
      </c>
      <c r="H543" s="290" t="s">
        <v>577</v>
      </c>
      <c r="I543" s="280"/>
      <c r="K543" s="280"/>
    </row>
    <row r="544" spans="1:11" ht="12" hidden="1" customHeight="1" x14ac:dyDescent="0.2">
      <c r="A544" s="298" t="s">
        <v>411</v>
      </c>
      <c r="B544" s="298"/>
      <c r="C544" s="72">
        <f>SUM(C545,C546,C547,C548,C550)</f>
        <v>0</v>
      </c>
      <c r="D544" s="72">
        <f>SUM(D545,D546,D547,D548,D550)</f>
        <v>0</v>
      </c>
      <c r="E544" s="72">
        <f>SUM(E545,E546,E547,E548,E550)</f>
        <v>0</v>
      </c>
      <c r="F544" s="293"/>
      <c r="G544" s="308"/>
      <c r="H544" s="293"/>
      <c r="I544" s="281"/>
      <c r="K544" s="281"/>
    </row>
    <row r="545" spans="1:11" ht="12" hidden="1" customHeight="1" x14ac:dyDescent="0.2">
      <c r="A545" s="298" t="s">
        <v>412</v>
      </c>
      <c r="B545" s="298"/>
      <c r="C545" s="72">
        <v>0</v>
      </c>
      <c r="D545" s="72">
        <v>0</v>
      </c>
      <c r="E545" s="72">
        <v>0</v>
      </c>
      <c r="F545" s="293"/>
      <c r="G545" s="308"/>
      <c r="H545" s="293"/>
      <c r="I545" s="281"/>
      <c r="K545" s="281"/>
    </row>
    <row r="546" spans="1:11" ht="12" hidden="1" customHeight="1" x14ac:dyDescent="0.2">
      <c r="A546" s="298" t="s">
        <v>413</v>
      </c>
      <c r="B546" s="298"/>
      <c r="C546" s="72">
        <v>0</v>
      </c>
      <c r="D546" s="72">
        <v>0</v>
      </c>
      <c r="E546" s="72">
        <v>0</v>
      </c>
      <c r="F546" s="293"/>
      <c r="G546" s="308"/>
      <c r="H546" s="293"/>
      <c r="I546" s="281"/>
      <c r="K546" s="281"/>
    </row>
    <row r="547" spans="1:11" ht="12" hidden="1" customHeight="1" x14ac:dyDescent="0.2">
      <c r="A547" s="298" t="s">
        <v>414</v>
      </c>
      <c r="B547" s="298"/>
      <c r="C547" s="72">
        <v>0</v>
      </c>
      <c r="D547" s="72">
        <v>0</v>
      </c>
      <c r="E547" s="72">
        <v>0</v>
      </c>
      <c r="F547" s="293"/>
      <c r="G547" s="308"/>
      <c r="H547" s="293"/>
      <c r="I547" s="281"/>
      <c r="K547" s="281"/>
    </row>
    <row r="548" spans="1:11" ht="12" hidden="1" customHeight="1" x14ac:dyDescent="0.2">
      <c r="A548" s="298" t="s">
        <v>415</v>
      </c>
      <c r="B548" s="298"/>
      <c r="C548" s="72">
        <v>0</v>
      </c>
      <c r="D548" s="72">
        <v>0</v>
      </c>
      <c r="E548" s="72">
        <v>0</v>
      </c>
      <c r="F548" s="293"/>
      <c r="G548" s="308"/>
      <c r="H548" s="293"/>
      <c r="I548" s="281"/>
      <c r="K548" s="281"/>
    </row>
    <row r="549" spans="1:11" ht="12" hidden="1" customHeight="1" x14ac:dyDescent="0.2">
      <c r="A549" s="299" t="s">
        <v>416</v>
      </c>
      <c r="B549" s="300"/>
      <c r="C549" s="72">
        <v>0</v>
      </c>
      <c r="D549" s="72">
        <v>0</v>
      </c>
      <c r="E549" s="72">
        <v>0</v>
      </c>
      <c r="F549" s="293"/>
      <c r="G549" s="308"/>
      <c r="H549" s="293"/>
      <c r="I549" s="281"/>
      <c r="K549" s="281"/>
    </row>
    <row r="550" spans="1:11" ht="12" hidden="1" customHeight="1" x14ac:dyDescent="0.2">
      <c r="A550" s="298" t="s">
        <v>417</v>
      </c>
      <c r="B550" s="298"/>
      <c r="C550" s="72">
        <v>0</v>
      </c>
      <c r="D550" s="72">
        <v>0</v>
      </c>
      <c r="E550" s="72">
        <v>0</v>
      </c>
      <c r="F550" s="294"/>
      <c r="G550" s="308"/>
      <c r="H550" s="294"/>
      <c r="I550" s="282"/>
      <c r="K550" s="282"/>
    </row>
    <row r="551" spans="1:11" ht="24" hidden="1" x14ac:dyDescent="0.2">
      <c r="A551" s="96"/>
      <c r="B551" s="96" t="s">
        <v>578</v>
      </c>
      <c r="C551" s="79" t="s">
        <v>560</v>
      </c>
      <c r="D551" s="106"/>
      <c r="E551" s="107"/>
      <c r="F551" s="63"/>
      <c r="G551" s="71"/>
      <c r="H551" s="63"/>
      <c r="I551" s="65"/>
      <c r="K551" s="65"/>
    </row>
    <row r="552" spans="1:11" ht="23.25" hidden="1" customHeight="1" x14ac:dyDescent="0.2">
      <c r="A552" s="70" t="s">
        <v>66</v>
      </c>
      <c r="B552" s="316" t="s">
        <v>48</v>
      </c>
      <c r="C552" s="317"/>
      <c r="D552" s="317"/>
      <c r="E552" s="318"/>
      <c r="F552" s="290" t="s">
        <v>422</v>
      </c>
      <c r="G552" s="290" t="s">
        <v>423</v>
      </c>
      <c r="H552" s="343" t="s">
        <v>579</v>
      </c>
      <c r="I552" s="344"/>
      <c r="K552" s="280" t="s">
        <v>281</v>
      </c>
    </row>
    <row r="553" spans="1:11" hidden="1" x14ac:dyDescent="0.2">
      <c r="A553" s="298" t="s">
        <v>411</v>
      </c>
      <c r="B553" s="298"/>
      <c r="C553" s="72">
        <f>SUM(C554,C555,C556,C557,C559)</f>
        <v>0</v>
      </c>
      <c r="D553" s="72">
        <f>SUM(D554,D555,D556,D557,D559)</f>
        <v>0</v>
      </c>
      <c r="E553" s="72">
        <f>SUM(E554,E555,E556,E557,E559)</f>
        <v>0</v>
      </c>
      <c r="F553" s="291"/>
      <c r="G553" s="291"/>
      <c r="H553" s="345"/>
      <c r="I553" s="346"/>
      <c r="K553" s="281"/>
    </row>
    <row r="554" spans="1:11" hidden="1" x14ac:dyDescent="0.2">
      <c r="A554" s="298" t="s">
        <v>412</v>
      </c>
      <c r="B554" s="298"/>
      <c r="C554" s="72">
        <v>0</v>
      </c>
      <c r="D554" s="72">
        <v>0</v>
      </c>
      <c r="E554" s="72">
        <v>0</v>
      </c>
      <c r="F554" s="291"/>
      <c r="G554" s="291"/>
      <c r="H554" s="345"/>
      <c r="I554" s="346"/>
      <c r="K554" s="281"/>
    </row>
    <row r="555" spans="1:11" hidden="1" x14ac:dyDescent="0.2">
      <c r="A555" s="298" t="s">
        <v>413</v>
      </c>
      <c r="B555" s="298"/>
      <c r="C555" s="72">
        <v>0</v>
      </c>
      <c r="D555" s="72">
        <v>0</v>
      </c>
      <c r="E555" s="72">
        <v>0</v>
      </c>
      <c r="F555" s="291"/>
      <c r="G555" s="291"/>
      <c r="H555" s="345"/>
      <c r="I555" s="346"/>
      <c r="K555" s="281"/>
    </row>
    <row r="556" spans="1:11" hidden="1" x14ac:dyDescent="0.2">
      <c r="A556" s="298" t="s">
        <v>414</v>
      </c>
      <c r="B556" s="298"/>
      <c r="C556" s="72">
        <v>0</v>
      </c>
      <c r="D556" s="72">
        <v>0</v>
      </c>
      <c r="E556" s="72">
        <v>0</v>
      </c>
      <c r="F556" s="291"/>
      <c r="G556" s="291"/>
      <c r="H556" s="345"/>
      <c r="I556" s="346"/>
      <c r="K556" s="281"/>
    </row>
    <row r="557" spans="1:11" hidden="1" x14ac:dyDescent="0.2">
      <c r="A557" s="298" t="s">
        <v>415</v>
      </c>
      <c r="B557" s="298"/>
      <c r="C557" s="72">
        <v>0</v>
      </c>
      <c r="D557" s="72">
        <v>0</v>
      </c>
      <c r="E557" s="72">
        <v>0</v>
      </c>
      <c r="F557" s="291"/>
      <c r="G557" s="291"/>
      <c r="H557" s="345"/>
      <c r="I557" s="346"/>
      <c r="K557" s="281"/>
    </row>
    <row r="558" spans="1:11" hidden="1" x14ac:dyDescent="0.2">
      <c r="A558" s="299" t="s">
        <v>416</v>
      </c>
      <c r="B558" s="300"/>
      <c r="C558" s="72">
        <v>0</v>
      </c>
      <c r="D558" s="72">
        <v>0</v>
      </c>
      <c r="E558" s="72">
        <v>0</v>
      </c>
      <c r="F558" s="291"/>
      <c r="G558" s="291"/>
      <c r="H558" s="345"/>
      <c r="I558" s="346"/>
      <c r="K558" s="281"/>
    </row>
    <row r="559" spans="1:11" hidden="1" x14ac:dyDescent="0.2">
      <c r="A559" s="298" t="s">
        <v>417</v>
      </c>
      <c r="B559" s="298"/>
      <c r="C559" s="72">
        <v>0</v>
      </c>
      <c r="D559" s="72">
        <v>0</v>
      </c>
      <c r="E559" s="72">
        <v>0</v>
      </c>
      <c r="F559" s="292"/>
      <c r="G559" s="292"/>
      <c r="H559" s="347"/>
      <c r="I559" s="348"/>
      <c r="K559" s="282"/>
    </row>
    <row r="560" spans="1:11" ht="24.75" hidden="1" customHeight="1" x14ac:dyDescent="0.2">
      <c r="A560" s="70" t="s">
        <v>67</v>
      </c>
      <c r="B560" s="316" t="s">
        <v>49</v>
      </c>
      <c r="C560" s="317"/>
      <c r="D560" s="317"/>
      <c r="E560" s="318"/>
      <c r="F560" s="290" t="s">
        <v>422</v>
      </c>
      <c r="G560" s="290" t="s">
        <v>423</v>
      </c>
      <c r="H560" s="368" t="s">
        <v>580</v>
      </c>
      <c r="I560" s="369"/>
      <c r="K560" s="411" t="s">
        <v>281</v>
      </c>
    </row>
    <row r="561" spans="1:11" hidden="1" x14ac:dyDescent="0.2">
      <c r="A561" s="298" t="s">
        <v>411</v>
      </c>
      <c r="B561" s="298"/>
      <c r="C561" s="72">
        <f>SUM(C562,C563,C564,C565,C567)</f>
        <v>0</v>
      </c>
      <c r="D561" s="72">
        <f>SUM(D562,D563,D564,D565,D567)</f>
        <v>0</v>
      </c>
      <c r="E561" s="72">
        <f>SUM(E562,E563,E564,E565,E567)</f>
        <v>0</v>
      </c>
      <c r="F561" s="291"/>
      <c r="G561" s="291"/>
      <c r="H561" s="370"/>
      <c r="I561" s="371"/>
      <c r="K561" s="411"/>
    </row>
    <row r="562" spans="1:11" hidden="1" x14ac:dyDescent="0.2">
      <c r="A562" s="298" t="s">
        <v>412</v>
      </c>
      <c r="B562" s="298"/>
      <c r="C562" s="72">
        <v>0</v>
      </c>
      <c r="D562" s="72">
        <v>0</v>
      </c>
      <c r="E562" s="72">
        <v>0</v>
      </c>
      <c r="F562" s="291"/>
      <c r="G562" s="291"/>
      <c r="H562" s="370"/>
      <c r="I562" s="371"/>
      <c r="K562" s="411"/>
    </row>
    <row r="563" spans="1:11" hidden="1" x14ac:dyDescent="0.2">
      <c r="A563" s="298" t="s">
        <v>413</v>
      </c>
      <c r="B563" s="298"/>
      <c r="C563" s="72">
        <v>0</v>
      </c>
      <c r="D563" s="72">
        <v>0</v>
      </c>
      <c r="E563" s="72">
        <v>0</v>
      </c>
      <c r="F563" s="291"/>
      <c r="G563" s="291"/>
      <c r="H563" s="370"/>
      <c r="I563" s="371"/>
      <c r="K563" s="411"/>
    </row>
    <row r="564" spans="1:11" hidden="1" x14ac:dyDescent="0.2">
      <c r="A564" s="298" t="s">
        <v>414</v>
      </c>
      <c r="B564" s="298"/>
      <c r="C564" s="72">
        <v>0</v>
      </c>
      <c r="D564" s="72">
        <v>0</v>
      </c>
      <c r="E564" s="72">
        <v>0</v>
      </c>
      <c r="F564" s="291"/>
      <c r="G564" s="291"/>
      <c r="H564" s="370"/>
      <c r="I564" s="371"/>
      <c r="K564" s="411"/>
    </row>
    <row r="565" spans="1:11" hidden="1" x14ac:dyDescent="0.2">
      <c r="A565" s="298" t="s">
        <v>415</v>
      </c>
      <c r="B565" s="298"/>
      <c r="C565" s="72">
        <v>0</v>
      </c>
      <c r="D565" s="72">
        <v>0</v>
      </c>
      <c r="E565" s="72">
        <v>0</v>
      </c>
      <c r="F565" s="291"/>
      <c r="G565" s="291"/>
      <c r="H565" s="370"/>
      <c r="I565" s="371"/>
      <c r="K565" s="411"/>
    </row>
    <row r="566" spans="1:11" hidden="1" x14ac:dyDescent="0.2">
      <c r="A566" s="299" t="s">
        <v>416</v>
      </c>
      <c r="B566" s="300"/>
      <c r="C566" s="72">
        <v>0</v>
      </c>
      <c r="D566" s="72">
        <v>0</v>
      </c>
      <c r="E566" s="72">
        <v>0</v>
      </c>
      <c r="F566" s="291"/>
      <c r="G566" s="291"/>
      <c r="H566" s="370"/>
      <c r="I566" s="371"/>
      <c r="K566" s="411"/>
    </row>
    <row r="567" spans="1:11" hidden="1" x14ac:dyDescent="0.2">
      <c r="A567" s="298" t="s">
        <v>417</v>
      </c>
      <c r="B567" s="298"/>
      <c r="C567" s="72">
        <v>0</v>
      </c>
      <c r="D567" s="72">
        <v>0</v>
      </c>
      <c r="E567" s="72">
        <v>0</v>
      </c>
      <c r="F567" s="292"/>
      <c r="G567" s="292"/>
      <c r="H567" s="372"/>
      <c r="I567" s="373"/>
      <c r="K567" s="411"/>
    </row>
    <row r="568" spans="1:11" ht="27.75" customHeight="1" x14ac:dyDescent="0.2">
      <c r="A568" s="70" t="s">
        <v>68</v>
      </c>
      <c r="B568" s="316" t="s">
        <v>50</v>
      </c>
      <c r="C568" s="317"/>
      <c r="D568" s="317"/>
      <c r="E568" s="318"/>
      <c r="F568" s="290" t="s">
        <v>431</v>
      </c>
      <c r="G568" s="290" t="s">
        <v>432</v>
      </c>
      <c r="H568" s="323" t="s">
        <v>581</v>
      </c>
      <c r="I568" s="324"/>
      <c r="K568" s="280" t="s">
        <v>572</v>
      </c>
    </row>
    <row r="569" spans="1:11" x14ac:dyDescent="0.2">
      <c r="A569" s="298" t="s">
        <v>411</v>
      </c>
      <c r="B569" s="298"/>
      <c r="C569" s="72">
        <f>SUM(C570,C571,C572,C573,C575)</f>
        <v>80</v>
      </c>
      <c r="D569" s="72">
        <f>SUM(D570,D571,D572,D573,D575)</f>
        <v>80</v>
      </c>
      <c r="E569" s="72">
        <f>SUM(E570,E571,E572,E573,E575)</f>
        <v>80</v>
      </c>
      <c r="F569" s="291"/>
      <c r="G569" s="291"/>
      <c r="H569" s="325"/>
      <c r="I569" s="326"/>
      <c r="K569" s="281"/>
    </row>
    <row r="570" spans="1:11" x14ac:dyDescent="0.2">
      <c r="A570" s="298" t="s">
        <v>412</v>
      </c>
      <c r="B570" s="298"/>
      <c r="C570" s="72">
        <v>0</v>
      </c>
      <c r="D570" s="72">
        <v>0</v>
      </c>
      <c r="E570" s="72">
        <v>0</v>
      </c>
      <c r="F570" s="291"/>
      <c r="G570" s="291"/>
      <c r="H570" s="325"/>
      <c r="I570" s="326"/>
      <c r="K570" s="281"/>
    </row>
    <row r="571" spans="1:11" x14ac:dyDescent="0.2">
      <c r="A571" s="298" t="s">
        <v>413</v>
      </c>
      <c r="B571" s="298"/>
      <c r="C571" s="72">
        <v>80</v>
      </c>
      <c r="D571" s="72">
        <v>80</v>
      </c>
      <c r="E571" s="72">
        <v>80</v>
      </c>
      <c r="F571" s="291"/>
      <c r="G571" s="291"/>
      <c r="H571" s="325"/>
      <c r="I571" s="326"/>
      <c r="K571" s="281"/>
    </row>
    <row r="572" spans="1:11" x14ac:dyDescent="0.2">
      <c r="A572" s="298" t="s">
        <v>414</v>
      </c>
      <c r="B572" s="298"/>
      <c r="C572" s="72">
        <v>0</v>
      </c>
      <c r="D572" s="72">
        <v>0</v>
      </c>
      <c r="E572" s="72">
        <v>0</v>
      </c>
      <c r="F572" s="291"/>
      <c r="G572" s="291"/>
      <c r="H572" s="325"/>
      <c r="I572" s="326"/>
      <c r="K572" s="281"/>
    </row>
    <row r="573" spans="1:11" x14ac:dyDescent="0.2">
      <c r="A573" s="298" t="s">
        <v>415</v>
      </c>
      <c r="B573" s="298"/>
      <c r="C573" s="72">
        <v>0</v>
      </c>
      <c r="D573" s="72">
        <v>0</v>
      </c>
      <c r="E573" s="72">
        <v>0</v>
      </c>
      <c r="F573" s="291"/>
      <c r="G573" s="291"/>
      <c r="H573" s="325"/>
      <c r="I573" s="326"/>
      <c r="K573" s="281"/>
    </row>
    <row r="574" spans="1:11" x14ac:dyDescent="0.2">
      <c r="A574" s="299" t="s">
        <v>416</v>
      </c>
      <c r="B574" s="300"/>
      <c r="C574" s="72">
        <v>0</v>
      </c>
      <c r="D574" s="72">
        <v>0</v>
      </c>
      <c r="E574" s="72">
        <v>0</v>
      </c>
      <c r="F574" s="291"/>
      <c r="G574" s="291"/>
      <c r="H574" s="325"/>
      <c r="I574" s="326"/>
      <c r="K574" s="281"/>
    </row>
    <row r="575" spans="1:11" hidden="1" x14ac:dyDescent="0.2">
      <c r="A575" s="298" t="s">
        <v>417</v>
      </c>
      <c r="B575" s="298"/>
      <c r="C575" s="72">
        <v>0</v>
      </c>
      <c r="D575" s="72">
        <v>0</v>
      </c>
      <c r="E575" s="72">
        <v>0</v>
      </c>
      <c r="F575" s="292"/>
      <c r="G575" s="292"/>
      <c r="H575" s="327"/>
      <c r="I575" s="328"/>
      <c r="K575" s="282"/>
    </row>
    <row r="576" spans="1:11" ht="25.5" hidden="1" customHeight="1" x14ac:dyDescent="0.2">
      <c r="A576" s="408" t="s">
        <v>582</v>
      </c>
      <c r="B576" s="409"/>
      <c r="C576" s="409"/>
      <c r="D576" s="409"/>
      <c r="E576" s="410"/>
      <c r="F576" s="84"/>
      <c r="G576" s="70" t="s">
        <v>583</v>
      </c>
      <c r="H576" s="70"/>
      <c r="I576" s="75"/>
      <c r="K576" s="75"/>
    </row>
    <row r="577" spans="1:11" ht="30" hidden="1" customHeight="1" x14ac:dyDescent="0.2">
      <c r="A577" s="70" t="s">
        <v>69</v>
      </c>
      <c r="B577" s="316" t="s">
        <v>584</v>
      </c>
      <c r="C577" s="317"/>
      <c r="D577" s="317"/>
      <c r="E577" s="318"/>
      <c r="F577" s="290" t="s">
        <v>422</v>
      </c>
      <c r="G577" s="290" t="s">
        <v>423</v>
      </c>
      <c r="H577" s="290"/>
      <c r="I577" s="280"/>
      <c r="K577" s="280" t="s">
        <v>468</v>
      </c>
    </row>
    <row r="578" spans="1:11" hidden="1" x14ac:dyDescent="0.2">
      <c r="A578" s="298" t="s">
        <v>411</v>
      </c>
      <c r="B578" s="298"/>
      <c r="C578" s="72">
        <f>SUM(C579,C580,C581,C582,C584)</f>
        <v>0</v>
      </c>
      <c r="D578" s="72">
        <f>SUM(D579,D580,D581,D582,D584)</f>
        <v>0</v>
      </c>
      <c r="E578" s="72">
        <f>SUM(E579,E580,E581,E582,E584)</f>
        <v>0</v>
      </c>
      <c r="F578" s="291"/>
      <c r="G578" s="291"/>
      <c r="H578" s="293"/>
      <c r="I578" s="281"/>
      <c r="K578" s="281"/>
    </row>
    <row r="579" spans="1:11" hidden="1" x14ac:dyDescent="0.2">
      <c r="A579" s="298" t="s">
        <v>412</v>
      </c>
      <c r="B579" s="298"/>
      <c r="C579" s="72">
        <v>0</v>
      </c>
      <c r="D579" s="72">
        <v>0</v>
      </c>
      <c r="E579" s="72">
        <v>0</v>
      </c>
      <c r="F579" s="291"/>
      <c r="G579" s="291"/>
      <c r="H579" s="293"/>
      <c r="I579" s="281"/>
      <c r="K579" s="281"/>
    </row>
    <row r="580" spans="1:11" hidden="1" x14ac:dyDescent="0.2">
      <c r="A580" s="298" t="s">
        <v>413</v>
      </c>
      <c r="B580" s="298"/>
      <c r="C580" s="72">
        <v>0</v>
      </c>
      <c r="D580" s="72">
        <v>0</v>
      </c>
      <c r="E580" s="72">
        <v>0</v>
      </c>
      <c r="F580" s="291"/>
      <c r="G580" s="291"/>
      <c r="H580" s="293"/>
      <c r="I580" s="281"/>
      <c r="K580" s="281"/>
    </row>
    <row r="581" spans="1:11" hidden="1" x14ac:dyDescent="0.2">
      <c r="A581" s="298" t="s">
        <v>414</v>
      </c>
      <c r="B581" s="298"/>
      <c r="C581" s="72">
        <v>0</v>
      </c>
      <c r="D581" s="72">
        <v>0</v>
      </c>
      <c r="E581" s="72">
        <v>0</v>
      </c>
      <c r="F581" s="291"/>
      <c r="G581" s="291"/>
      <c r="H581" s="293"/>
      <c r="I581" s="281"/>
      <c r="K581" s="281"/>
    </row>
    <row r="582" spans="1:11" hidden="1" x14ac:dyDescent="0.2">
      <c r="A582" s="298" t="s">
        <v>415</v>
      </c>
      <c r="B582" s="298"/>
      <c r="C582" s="72">
        <v>0</v>
      </c>
      <c r="D582" s="72">
        <v>0</v>
      </c>
      <c r="E582" s="72">
        <v>0</v>
      </c>
      <c r="F582" s="291"/>
      <c r="G582" s="291"/>
      <c r="H582" s="293"/>
      <c r="I582" s="281"/>
      <c r="K582" s="281"/>
    </row>
    <row r="583" spans="1:11" hidden="1" x14ac:dyDescent="0.2">
      <c r="A583" s="299" t="s">
        <v>416</v>
      </c>
      <c r="B583" s="300"/>
      <c r="C583" s="72">
        <v>0</v>
      </c>
      <c r="D583" s="72">
        <v>0</v>
      </c>
      <c r="E583" s="72">
        <v>0</v>
      </c>
      <c r="F583" s="291"/>
      <c r="G583" s="291"/>
      <c r="H583" s="293"/>
      <c r="I583" s="281"/>
      <c r="K583" s="281"/>
    </row>
    <row r="584" spans="1:11" hidden="1" x14ac:dyDescent="0.2">
      <c r="A584" s="298" t="s">
        <v>417</v>
      </c>
      <c r="B584" s="298"/>
      <c r="C584" s="72">
        <v>0</v>
      </c>
      <c r="D584" s="72">
        <v>0</v>
      </c>
      <c r="E584" s="72">
        <v>0</v>
      </c>
      <c r="F584" s="292"/>
      <c r="G584" s="292"/>
      <c r="H584" s="294"/>
      <c r="I584" s="282"/>
      <c r="K584" s="282"/>
    </row>
    <row r="585" spans="1:11" s="76" customFormat="1" ht="24" hidden="1" x14ac:dyDescent="0.2">
      <c r="A585" s="77"/>
      <c r="B585" s="104" t="s">
        <v>585</v>
      </c>
      <c r="C585" s="79" t="s">
        <v>586</v>
      </c>
      <c r="D585" s="72">
        <v>0</v>
      </c>
      <c r="E585" s="72">
        <v>0</v>
      </c>
      <c r="F585" s="84"/>
      <c r="G585" s="70"/>
      <c r="H585" s="70"/>
      <c r="I585" s="75"/>
      <c r="K585" s="75"/>
    </row>
    <row r="586" spans="1:11" ht="38.25" hidden="1" customHeight="1" x14ac:dyDescent="0.2">
      <c r="A586" s="70" t="s">
        <v>587</v>
      </c>
      <c r="B586" s="316" t="s">
        <v>588</v>
      </c>
      <c r="C586" s="317"/>
      <c r="D586" s="317"/>
      <c r="E586" s="318"/>
      <c r="F586" s="290" t="s">
        <v>589</v>
      </c>
      <c r="G586" s="290" t="s">
        <v>590</v>
      </c>
      <c r="H586" s="70"/>
      <c r="I586" s="75"/>
      <c r="K586" s="75"/>
    </row>
    <row r="587" spans="1:11" hidden="1" x14ac:dyDescent="0.2">
      <c r="A587" s="298" t="s">
        <v>411</v>
      </c>
      <c r="B587" s="298"/>
      <c r="C587" s="72">
        <f>SUM(C588,C589,C590,C591,C593)</f>
        <v>0</v>
      </c>
      <c r="D587" s="72">
        <f>SUM(D588,D589,D590,D591,D593)</f>
        <v>0</v>
      </c>
      <c r="E587" s="72">
        <f>SUM(E588,E589,E590,E591,E593)</f>
        <v>0</v>
      </c>
      <c r="F587" s="293"/>
      <c r="G587" s="291"/>
      <c r="H587" s="290"/>
      <c r="I587" s="280"/>
      <c r="K587" s="280"/>
    </row>
    <row r="588" spans="1:11" hidden="1" x14ac:dyDescent="0.2">
      <c r="A588" s="298" t="s">
        <v>412</v>
      </c>
      <c r="B588" s="298"/>
      <c r="C588" s="72">
        <v>0</v>
      </c>
      <c r="D588" s="72">
        <v>0</v>
      </c>
      <c r="E588" s="72">
        <v>0</v>
      </c>
      <c r="F588" s="293"/>
      <c r="G588" s="291"/>
      <c r="H588" s="293"/>
      <c r="I588" s="281"/>
      <c r="K588" s="281"/>
    </row>
    <row r="589" spans="1:11" hidden="1" x14ac:dyDescent="0.2">
      <c r="A589" s="298" t="s">
        <v>413</v>
      </c>
      <c r="B589" s="298"/>
      <c r="C589" s="72">
        <v>0</v>
      </c>
      <c r="D589" s="72">
        <v>0</v>
      </c>
      <c r="E589" s="72">
        <v>0</v>
      </c>
      <c r="F589" s="293"/>
      <c r="G589" s="291"/>
      <c r="H589" s="293"/>
      <c r="I589" s="281"/>
      <c r="K589" s="281"/>
    </row>
    <row r="590" spans="1:11" hidden="1" x14ac:dyDescent="0.2">
      <c r="A590" s="298" t="s">
        <v>414</v>
      </c>
      <c r="B590" s="298"/>
      <c r="C590" s="72">
        <v>0</v>
      </c>
      <c r="D590" s="72">
        <v>0</v>
      </c>
      <c r="E590" s="72">
        <v>0</v>
      </c>
      <c r="F590" s="293"/>
      <c r="G590" s="291"/>
      <c r="H590" s="293"/>
      <c r="I590" s="281"/>
      <c r="K590" s="281"/>
    </row>
    <row r="591" spans="1:11" hidden="1" x14ac:dyDescent="0.2">
      <c r="A591" s="298" t="s">
        <v>415</v>
      </c>
      <c r="B591" s="298"/>
      <c r="C591" s="72">
        <v>0</v>
      </c>
      <c r="D591" s="72">
        <v>0</v>
      </c>
      <c r="E591" s="72">
        <v>0</v>
      </c>
      <c r="F591" s="293"/>
      <c r="G591" s="291"/>
      <c r="H591" s="293"/>
      <c r="I591" s="281"/>
      <c r="K591" s="281"/>
    </row>
    <row r="592" spans="1:11" hidden="1" x14ac:dyDescent="0.2">
      <c r="A592" s="299" t="s">
        <v>416</v>
      </c>
      <c r="B592" s="300"/>
      <c r="C592" s="72">
        <v>0</v>
      </c>
      <c r="D592" s="72">
        <v>0</v>
      </c>
      <c r="E592" s="72">
        <v>0</v>
      </c>
      <c r="F592" s="293"/>
      <c r="G592" s="291"/>
      <c r="H592" s="293"/>
      <c r="I592" s="281"/>
      <c r="K592" s="281"/>
    </row>
    <row r="593" spans="1:11" hidden="1" x14ac:dyDescent="0.2">
      <c r="A593" s="298" t="s">
        <v>417</v>
      </c>
      <c r="B593" s="298"/>
      <c r="C593" s="72">
        <v>0</v>
      </c>
      <c r="D593" s="72">
        <v>0</v>
      </c>
      <c r="E593" s="72">
        <v>0</v>
      </c>
      <c r="F593" s="294"/>
      <c r="G593" s="292"/>
      <c r="H593" s="294"/>
      <c r="I593" s="282"/>
      <c r="K593" s="282"/>
    </row>
    <row r="594" spans="1:11" s="76" customFormat="1" hidden="1" x14ac:dyDescent="0.2">
      <c r="A594" s="77"/>
      <c r="B594" s="104" t="s">
        <v>585</v>
      </c>
      <c r="C594" s="105">
        <v>120</v>
      </c>
      <c r="D594" s="72">
        <v>0</v>
      </c>
      <c r="E594" s="72">
        <v>0</v>
      </c>
      <c r="F594" s="84"/>
      <c r="G594" s="70"/>
      <c r="H594" s="70"/>
      <c r="I594" s="75"/>
      <c r="K594" s="75"/>
    </row>
    <row r="595" spans="1:11" ht="29.25" hidden="1" customHeight="1" x14ac:dyDescent="0.2">
      <c r="A595" s="70" t="s">
        <v>591</v>
      </c>
      <c r="B595" s="316" t="s">
        <v>588</v>
      </c>
      <c r="C595" s="317"/>
      <c r="D595" s="317"/>
      <c r="E595" s="318"/>
      <c r="F595" s="290" t="s">
        <v>422</v>
      </c>
      <c r="G595" s="290" t="s">
        <v>423</v>
      </c>
      <c r="H595" s="323"/>
      <c r="I595" s="324"/>
      <c r="K595" s="280" t="s">
        <v>282</v>
      </c>
    </row>
    <row r="596" spans="1:11" hidden="1" x14ac:dyDescent="0.2">
      <c r="A596" s="298" t="s">
        <v>411</v>
      </c>
      <c r="B596" s="298"/>
      <c r="C596" s="72">
        <f>SUM(C597,C598,C599,C600,C602)</f>
        <v>0</v>
      </c>
      <c r="D596" s="72">
        <f>SUM(D597,D598,D599,D600,D602)</f>
        <v>0</v>
      </c>
      <c r="E596" s="72">
        <f>SUM(E597,E598,E599,E600,E602)</f>
        <v>0</v>
      </c>
      <c r="F596" s="291"/>
      <c r="G596" s="291"/>
      <c r="H596" s="325"/>
      <c r="I596" s="326"/>
      <c r="K596" s="281"/>
    </row>
    <row r="597" spans="1:11" hidden="1" x14ac:dyDescent="0.2">
      <c r="A597" s="298" t="s">
        <v>412</v>
      </c>
      <c r="B597" s="298"/>
      <c r="C597" s="72">
        <v>0</v>
      </c>
      <c r="D597" s="72">
        <v>0</v>
      </c>
      <c r="E597" s="72">
        <v>0</v>
      </c>
      <c r="F597" s="291"/>
      <c r="G597" s="291"/>
      <c r="H597" s="325"/>
      <c r="I597" s="326"/>
      <c r="K597" s="281"/>
    </row>
    <row r="598" spans="1:11" hidden="1" x14ac:dyDescent="0.2">
      <c r="A598" s="298" t="s">
        <v>413</v>
      </c>
      <c r="B598" s="298"/>
      <c r="C598" s="72">
        <v>0</v>
      </c>
      <c r="D598" s="72">
        <v>0</v>
      </c>
      <c r="E598" s="72">
        <v>0</v>
      </c>
      <c r="F598" s="291"/>
      <c r="G598" s="291"/>
      <c r="H598" s="325"/>
      <c r="I598" s="326"/>
      <c r="K598" s="281"/>
    </row>
    <row r="599" spans="1:11" hidden="1" x14ac:dyDescent="0.2">
      <c r="A599" s="298" t="s">
        <v>414</v>
      </c>
      <c r="B599" s="298"/>
      <c r="C599" s="72">
        <v>0</v>
      </c>
      <c r="D599" s="72">
        <v>0</v>
      </c>
      <c r="E599" s="72">
        <v>0</v>
      </c>
      <c r="F599" s="291"/>
      <c r="G599" s="291"/>
      <c r="H599" s="325"/>
      <c r="I599" s="326"/>
      <c r="K599" s="281"/>
    </row>
    <row r="600" spans="1:11" hidden="1" x14ac:dyDescent="0.2">
      <c r="A600" s="298" t="s">
        <v>415</v>
      </c>
      <c r="B600" s="298"/>
      <c r="C600" s="72">
        <v>0</v>
      </c>
      <c r="D600" s="72">
        <v>0</v>
      </c>
      <c r="E600" s="72">
        <v>0</v>
      </c>
      <c r="F600" s="291"/>
      <c r="G600" s="291"/>
      <c r="H600" s="325"/>
      <c r="I600" s="326"/>
      <c r="K600" s="281"/>
    </row>
    <row r="601" spans="1:11" hidden="1" x14ac:dyDescent="0.2">
      <c r="A601" s="299" t="s">
        <v>416</v>
      </c>
      <c r="B601" s="300"/>
      <c r="C601" s="72">
        <v>0</v>
      </c>
      <c r="D601" s="72">
        <v>0</v>
      </c>
      <c r="E601" s="72">
        <v>0</v>
      </c>
      <c r="F601" s="291"/>
      <c r="G601" s="291"/>
      <c r="H601" s="325"/>
      <c r="I601" s="326"/>
      <c r="K601" s="281"/>
    </row>
    <row r="602" spans="1:11" hidden="1" x14ac:dyDescent="0.2">
      <c r="A602" s="298" t="s">
        <v>417</v>
      </c>
      <c r="B602" s="298"/>
      <c r="C602" s="72">
        <v>0</v>
      </c>
      <c r="D602" s="72">
        <v>0</v>
      </c>
      <c r="E602" s="72">
        <v>0</v>
      </c>
      <c r="F602" s="292"/>
      <c r="G602" s="292"/>
      <c r="H602" s="327"/>
      <c r="I602" s="328"/>
      <c r="K602" s="282"/>
    </row>
    <row r="603" spans="1:11" s="76" customFormat="1" ht="24" hidden="1" x14ac:dyDescent="0.2">
      <c r="A603" s="77"/>
      <c r="B603" s="104" t="s">
        <v>592</v>
      </c>
      <c r="C603" s="79" t="s">
        <v>545</v>
      </c>
      <c r="D603" s="72">
        <v>0</v>
      </c>
      <c r="E603" s="72">
        <v>0</v>
      </c>
      <c r="F603" s="84"/>
      <c r="G603" s="70"/>
      <c r="H603" s="70"/>
      <c r="I603" s="75"/>
      <c r="K603" s="75"/>
    </row>
    <row r="604" spans="1:11" ht="12" hidden="1" customHeight="1" x14ac:dyDescent="0.2">
      <c r="A604" s="70" t="s">
        <v>70</v>
      </c>
      <c r="B604" s="316" t="s">
        <v>51</v>
      </c>
      <c r="C604" s="317"/>
      <c r="D604" s="317"/>
      <c r="E604" s="318"/>
      <c r="F604" s="290" t="s">
        <v>422</v>
      </c>
      <c r="G604" s="290" t="s">
        <v>423</v>
      </c>
      <c r="H604" s="323" t="s">
        <v>593</v>
      </c>
      <c r="I604" s="324"/>
      <c r="K604" s="280" t="s">
        <v>281</v>
      </c>
    </row>
    <row r="605" spans="1:11" hidden="1" x14ac:dyDescent="0.2">
      <c r="A605" s="298" t="s">
        <v>411</v>
      </c>
      <c r="B605" s="298"/>
      <c r="C605" s="72">
        <f>SUM(C606,C607,C608,C609,C611)</f>
        <v>0</v>
      </c>
      <c r="D605" s="72">
        <f>SUM(D606,D607,D608,D609,D611)</f>
        <v>0</v>
      </c>
      <c r="E605" s="72">
        <f>SUM(E606,E607,E608,E609,E611)</f>
        <v>0</v>
      </c>
      <c r="F605" s="291"/>
      <c r="G605" s="291"/>
      <c r="H605" s="325"/>
      <c r="I605" s="326"/>
      <c r="K605" s="281"/>
    </row>
    <row r="606" spans="1:11" hidden="1" x14ac:dyDescent="0.2">
      <c r="A606" s="298" t="s">
        <v>412</v>
      </c>
      <c r="B606" s="298"/>
      <c r="C606" s="72">
        <v>0</v>
      </c>
      <c r="D606" s="72">
        <v>0</v>
      </c>
      <c r="E606" s="72">
        <v>0</v>
      </c>
      <c r="F606" s="291"/>
      <c r="G606" s="291"/>
      <c r="H606" s="325"/>
      <c r="I606" s="326"/>
      <c r="K606" s="281"/>
    </row>
    <row r="607" spans="1:11" hidden="1" x14ac:dyDescent="0.2">
      <c r="A607" s="298" t="s">
        <v>413</v>
      </c>
      <c r="B607" s="298"/>
      <c r="C607" s="72">
        <v>0</v>
      </c>
      <c r="D607" s="72">
        <v>0</v>
      </c>
      <c r="E607" s="72">
        <v>0</v>
      </c>
      <c r="F607" s="291"/>
      <c r="G607" s="291"/>
      <c r="H607" s="325"/>
      <c r="I607" s="326"/>
      <c r="K607" s="281"/>
    </row>
    <row r="608" spans="1:11" hidden="1" x14ac:dyDescent="0.2">
      <c r="A608" s="298" t="s">
        <v>414</v>
      </c>
      <c r="B608" s="298"/>
      <c r="C608" s="72">
        <v>0</v>
      </c>
      <c r="D608" s="72">
        <v>0</v>
      </c>
      <c r="E608" s="72">
        <v>0</v>
      </c>
      <c r="F608" s="291"/>
      <c r="G608" s="291"/>
      <c r="H608" s="325"/>
      <c r="I608" s="326"/>
      <c r="K608" s="281"/>
    </row>
    <row r="609" spans="1:11" hidden="1" x14ac:dyDescent="0.2">
      <c r="A609" s="298" t="s">
        <v>415</v>
      </c>
      <c r="B609" s="298"/>
      <c r="C609" s="72">
        <v>0</v>
      </c>
      <c r="D609" s="72">
        <v>0</v>
      </c>
      <c r="E609" s="72">
        <v>0</v>
      </c>
      <c r="F609" s="291"/>
      <c r="G609" s="291"/>
      <c r="H609" s="325"/>
      <c r="I609" s="326"/>
      <c r="K609" s="281"/>
    </row>
    <row r="610" spans="1:11" hidden="1" x14ac:dyDescent="0.2">
      <c r="A610" s="299" t="s">
        <v>416</v>
      </c>
      <c r="B610" s="300"/>
      <c r="C610" s="72">
        <v>0</v>
      </c>
      <c r="D610" s="72">
        <v>0</v>
      </c>
      <c r="E610" s="72">
        <v>0</v>
      </c>
      <c r="F610" s="291"/>
      <c r="G610" s="291"/>
      <c r="H610" s="325"/>
      <c r="I610" s="326"/>
      <c r="K610" s="281"/>
    </row>
    <row r="611" spans="1:11" hidden="1" x14ac:dyDescent="0.2">
      <c r="A611" s="298" t="s">
        <v>417</v>
      </c>
      <c r="B611" s="298"/>
      <c r="C611" s="72">
        <v>0</v>
      </c>
      <c r="D611" s="72">
        <v>0</v>
      </c>
      <c r="E611" s="72">
        <v>0</v>
      </c>
      <c r="F611" s="292"/>
      <c r="G611" s="292"/>
      <c r="H611" s="327"/>
      <c r="I611" s="328"/>
      <c r="K611" s="282"/>
    </row>
    <row r="612" spans="1:11" s="76" customFormat="1" ht="24" hidden="1" x14ac:dyDescent="0.2">
      <c r="A612" s="77"/>
      <c r="B612" s="104" t="s">
        <v>594</v>
      </c>
      <c r="C612" s="79" t="s">
        <v>548</v>
      </c>
      <c r="D612" s="72">
        <v>0</v>
      </c>
      <c r="E612" s="72">
        <v>0</v>
      </c>
      <c r="F612" s="84"/>
      <c r="G612" s="70"/>
      <c r="H612" s="70"/>
      <c r="I612" s="75"/>
      <c r="K612" s="75"/>
    </row>
    <row r="613" spans="1:11" ht="12" hidden="1" customHeight="1" x14ac:dyDescent="0.2">
      <c r="A613" s="96" t="s">
        <v>595</v>
      </c>
      <c r="B613" s="316" t="s">
        <v>596</v>
      </c>
      <c r="C613" s="317"/>
      <c r="D613" s="317"/>
      <c r="E613" s="318"/>
      <c r="F613" s="290" t="s">
        <v>597</v>
      </c>
      <c r="G613" s="290" t="s">
        <v>598</v>
      </c>
      <c r="H613" s="290"/>
      <c r="I613" s="280"/>
      <c r="K613" s="280"/>
    </row>
    <row r="614" spans="1:11" hidden="1" x14ac:dyDescent="0.2">
      <c r="A614" s="298" t="s">
        <v>411</v>
      </c>
      <c r="B614" s="298"/>
      <c r="C614" s="72">
        <f>SUM(C615,C616,C617,C618,C620)</f>
        <v>0</v>
      </c>
      <c r="D614" s="72">
        <f>SUM(D615,D616,D617,D618,D620)</f>
        <v>0</v>
      </c>
      <c r="E614" s="72">
        <f>SUM(E615,E616,E617,E618,E620)</f>
        <v>0</v>
      </c>
      <c r="F614" s="291"/>
      <c r="G614" s="291"/>
      <c r="H614" s="293"/>
      <c r="I614" s="281"/>
      <c r="K614" s="281"/>
    </row>
    <row r="615" spans="1:11" hidden="1" x14ac:dyDescent="0.2">
      <c r="A615" s="298" t="s">
        <v>412</v>
      </c>
      <c r="B615" s="298"/>
      <c r="C615" s="72">
        <v>0</v>
      </c>
      <c r="D615" s="72">
        <v>0</v>
      </c>
      <c r="E615" s="72">
        <v>0</v>
      </c>
      <c r="F615" s="291"/>
      <c r="G615" s="291"/>
      <c r="H615" s="293"/>
      <c r="I615" s="281"/>
      <c r="K615" s="281"/>
    </row>
    <row r="616" spans="1:11" hidden="1" x14ac:dyDescent="0.2">
      <c r="A616" s="298" t="s">
        <v>413</v>
      </c>
      <c r="B616" s="298"/>
      <c r="C616" s="72">
        <v>0</v>
      </c>
      <c r="D616" s="72">
        <v>0</v>
      </c>
      <c r="E616" s="72">
        <v>0</v>
      </c>
      <c r="F616" s="291"/>
      <c r="G616" s="291"/>
      <c r="H616" s="293"/>
      <c r="I616" s="281"/>
      <c r="K616" s="281"/>
    </row>
    <row r="617" spans="1:11" hidden="1" x14ac:dyDescent="0.2">
      <c r="A617" s="298" t="s">
        <v>414</v>
      </c>
      <c r="B617" s="298"/>
      <c r="C617" s="72">
        <v>0</v>
      </c>
      <c r="D617" s="72">
        <v>0</v>
      </c>
      <c r="E617" s="72">
        <v>0</v>
      </c>
      <c r="F617" s="291"/>
      <c r="G617" s="291"/>
      <c r="H617" s="293"/>
      <c r="I617" s="281"/>
      <c r="K617" s="281"/>
    </row>
    <row r="618" spans="1:11" hidden="1" x14ac:dyDescent="0.2">
      <c r="A618" s="298" t="s">
        <v>415</v>
      </c>
      <c r="B618" s="298"/>
      <c r="C618" s="72">
        <v>0</v>
      </c>
      <c r="D618" s="72">
        <v>0</v>
      </c>
      <c r="E618" s="72">
        <v>0</v>
      </c>
      <c r="F618" s="291"/>
      <c r="G618" s="291"/>
      <c r="H618" s="293"/>
      <c r="I618" s="281"/>
      <c r="K618" s="281"/>
    </row>
    <row r="619" spans="1:11" hidden="1" x14ac:dyDescent="0.2">
      <c r="A619" s="299" t="s">
        <v>416</v>
      </c>
      <c r="B619" s="300"/>
      <c r="C619" s="72">
        <v>0</v>
      </c>
      <c r="D619" s="72">
        <v>0</v>
      </c>
      <c r="E619" s="72">
        <v>0</v>
      </c>
      <c r="F619" s="291"/>
      <c r="G619" s="291"/>
      <c r="H619" s="293"/>
      <c r="I619" s="281"/>
      <c r="K619" s="281"/>
    </row>
    <row r="620" spans="1:11" hidden="1" x14ac:dyDescent="0.2">
      <c r="A620" s="298" t="s">
        <v>417</v>
      </c>
      <c r="B620" s="298"/>
      <c r="C620" s="72">
        <v>0</v>
      </c>
      <c r="D620" s="72">
        <v>0</v>
      </c>
      <c r="E620" s="72">
        <v>0</v>
      </c>
      <c r="F620" s="292"/>
      <c r="G620" s="292"/>
      <c r="H620" s="294"/>
      <c r="I620" s="282"/>
      <c r="K620" s="282"/>
    </row>
    <row r="621" spans="1:11" s="76" customFormat="1" hidden="1" x14ac:dyDescent="0.2">
      <c r="A621" s="77"/>
      <c r="B621" s="104" t="s">
        <v>594</v>
      </c>
      <c r="C621" s="105">
        <v>60</v>
      </c>
      <c r="D621" s="72">
        <v>0</v>
      </c>
      <c r="E621" s="72">
        <v>0</v>
      </c>
      <c r="F621" s="84"/>
      <c r="G621" s="70"/>
      <c r="H621" s="70"/>
      <c r="I621" s="75"/>
      <c r="K621" s="75"/>
    </row>
    <row r="622" spans="1:11" ht="12" hidden="1" customHeight="1" x14ac:dyDescent="0.2">
      <c r="A622" s="70" t="s">
        <v>71</v>
      </c>
      <c r="B622" s="316" t="s">
        <v>90</v>
      </c>
      <c r="C622" s="317"/>
      <c r="D622" s="317"/>
      <c r="E622" s="318"/>
      <c r="F622" s="290" t="s">
        <v>422</v>
      </c>
      <c r="G622" s="290" t="s">
        <v>423</v>
      </c>
      <c r="H622" s="397" t="s">
        <v>599</v>
      </c>
      <c r="I622" s="398"/>
      <c r="K622" s="280" t="s">
        <v>281</v>
      </c>
    </row>
    <row r="623" spans="1:11" hidden="1" x14ac:dyDescent="0.2">
      <c r="A623" s="298" t="s">
        <v>411</v>
      </c>
      <c r="B623" s="298"/>
      <c r="C623" s="72">
        <f>SUM(C624,C625,C626,C627,C629)</f>
        <v>0</v>
      </c>
      <c r="D623" s="72">
        <f>SUM(D624,D625,D626,D627,D629)</f>
        <v>0</v>
      </c>
      <c r="E623" s="72">
        <f>SUM(E624,E625,E626,E627,E629)</f>
        <v>0</v>
      </c>
      <c r="F623" s="291"/>
      <c r="G623" s="291"/>
      <c r="H623" s="399"/>
      <c r="I623" s="400"/>
      <c r="K623" s="281"/>
    </row>
    <row r="624" spans="1:11" hidden="1" x14ac:dyDescent="0.2">
      <c r="A624" s="298" t="s">
        <v>412</v>
      </c>
      <c r="B624" s="298"/>
      <c r="C624" s="72">
        <v>0</v>
      </c>
      <c r="D624" s="72">
        <v>0</v>
      </c>
      <c r="E624" s="72">
        <v>0</v>
      </c>
      <c r="F624" s="291"/>
      <c r="G624" s="291"/>
      <c r="H624" s="399"/>
      <c r="I624" s="400"/>
      <c r="K624" s="281"/>
    </row>
    <row r="625" spans="1:12" hidden="1" x14ac:dyDescent="0.2">
      <c r="A625" s="298" t="s">
        <v>413</v>
      </c>
      <c r="B625" s="298"/>
      <c r="C625" s="72">
        <v>0</v>
      </c>
      <c r="D625" s="72">
        <v>0</v>
      </c>
      <c r="E625" s="72">
        <v>0</v>
      </c>
      <c r="F625" s="291"/>
      <c r="G625" s="291"/>
      <c r="H625" s="399"/>
      <c r="I625" s="400"/>
      <c r="K625" s="281"/>
      <c r="L625" s="54">
        <v>813</v>
      </c>
    </row>
    <row r="626" spans="1:12" hidden="1" x14ac:dyDescent="0.2">
      <c r="A626" s="298" t="s">
        <v>414</v>
      </c>
      <c r="B626" s="298"/>
      <c r="C626" s="72">
        <v>0</v>
      </c>
      <c r="D626" s="72">
        <v>0</v>
      </c>
      <c r="E626" s="72">
        <v>0</v>
      </c>
      <c r="F626" s="291"/>
      <c r="G626" s="291"/>
      <c r="H626" s="399"/>
      <c r="I626" s="400"/>
      <c r="K626" s="281"/>
    </row>
    <row r="627" spans="1:12" hidden="1" x14ac:dyDescent="0.2">
      <c r="A627" s="298" t="s">
        <v>415</v>
      </c>
      <c r="B627" s="298"/>
      <c r="C627" s="72">
        <v>0</v>
      </c>
      <c r="D627" s="72">
        <v>0</v>
      </c>
      <c r="E627" s="72">
        <v>0</v>
      </c>
      <c r="F627" s="291"/>
      <c r="G627" s="291"/>
      <c r="H627" s="399"/>
      <c r="I627" s="400"/>
      <c r="K627" s="281"/>
    </row>
    <row r="628" spans="1:12" hidden="1" x14ac:dyDescent="0.2">
      <c r="A628" s="299" t="s">
        <v>416</v>
      </c>
      <c r="B628" s="300"/>
      <c r="C628" s="72">
        <v>0</v>
      </c>
      <c r="D628" s="72">
        <v>0</v>
      </c>
      <c r="E628" s="72">
        <v>0</v>
      </c>
      <c r="F628" s="291"/>
      <c r="G628" s="291"/>
      <c r="H628" s="399"/>
      <c r="I628" s="400"/>
      <c r="K628" s="281"/>
    </row>
    <row r="629" spans="1:12" hidden="1" x14ac:dyDescent="0.2">
      <c r="A629" s="298" t="s">
        <v>417</v>
      </c>
      <c r="B629" s="298"/>
      <c r="C629" s="72">
        <v>0</v>
      </c>
      <c r="D629" s="72">
        <v>0</v>
      </c>
      <c r="E629" s="72">
        <v>0</v>
      </c>
      <c r="F629" s="292"/>
      <c r="G629" s="292"/>
      <c r="H629" s="401"/>
      <c r="I629" s="402"/>
      <c r="K629" s="282"/>
    </row>
    <row r="630" spans="1:12" s="76" customFormat="1" ht="36" hidden="1" x14ac:dyDescent="0.2">
      <c r="A630" s="77"/>
      <c r="B630" s="104" t="s">
        <v>600</v>
      </c>
      <c r="C630" s="79" t="s">
        <v>601</v>
      </c>
      <c r="D630" s="72">
        <v>0</v>
      </c>
      <c r="E630" s="72">
        <v>0</v>
      </c>
      <c r="F630" s="84"/>
      <c r="G630" s="70"/>
      <c r="H630" s="70"/>
      <c r="I630" s="75"/>
      <c r="K630" s="75"/>
    </row>
    <row r="631" spans="1:12" ht="12" hidden="1" customHeight="1" x14ac:dyDescent="0.2">
      <c r="A631" s="70" t="s">
        <v>602</v>
      </c>
      <c r="B631" s="316" t="s">
        <v>596</v>
      </c>
      <c r="C631" s="317"/>
      <c r="D631" s="317"/>
      <c r="E631" s="318"/>
      <c r="F631" s="290" t="s">
        <v>603</v>
      </c>
      <c r="G631" s="290" t="s">
        <v>604</v>
      </c>
      <c r="H631" s="71"/>
      <c r="I631" s="88"/>
      <c r="K631" s="88"/>
    </row>
    <row r="632" spans="1:12" ht="12" hidden="1" customHeight="1" x14ac:dyDescent="0.2">
      <c r="A632" s="298" t="s">
        <v>411</v>
      </c>
      <c r="B632" s="298"/>
      <c r="C632" s="72">
        <f>SUM(C633:C638)</f>
        <v>0</v>
      </c>
      <c r="D632" s="72">
        <f>SUM(D633:D638)</f>
        <v>0</v>
      </c>
      <c r="E632" s="72">
        <f>SUM(E633:E638)</f>
        <v>0</v>
      </c>
      <c r="F632" s="293"/>
      <c r="G632" s="293"/>
      <c r="H632" s="63"/>
      <c r="I632" s="65"/>
      <c r="K632" s="65"/>
    </row>
    <row r="633" spans="1:12" ht="12" hidden="1" customHeight="1" x14ac:dyDescent="0.2">
      <c r="A633" s="298" t="s">
        <v>412</v>
      </c>
      <c r="B633" s="298"/>
      <c r="C633" s="72">
        <v>0</v>
      </c>
      <c r="D633" s="72">
        <v>0</v>
      </c>
      <c r="E633" s="72">
        <v>0</v>
      </c>
      <c r="F633" s="293"/>
      <c r="G633" s="293"/>
      <c r="H633" s="63"/>
      <c r="I633" s="65"/>
      <c r="K633" s="65"/>
    </row>
    <row r="634" spans="1:12" ht="12" hidden="1" customHeight="1" x14ac:dyDescent="0.2">
      <c r="A634" s="298" t="s">
        <v>413</v>
      </c>
      <c r="B634" s="298"/>
      <c r="C634" s="72">
        <v>0</v>
      </c>
      <c r="D634" s="72">
        <v>0</v>
      </c>
      <c r="E634" s="72">
        <v>0</v>
      </c>
      <c r="F634" s="293"/>
      <c r="G634" s="293"/>
      <c r="H634" s="63"/>
      <c r="I634" s="65"/>
      <c r="K634" s="65"/>
    </row>
    <row r="635" spans="1:12" ht="12" hidden="1" customHeight="1" x14ac:dyDescent="0.2">
      <c r="A635" s="298" t="s">
        <v>414</v>
      </c>
      <c r="B635" s="298"/>
      <c r="C635" s="72">
        <v>0</v>
      </c>
      <c r="D635" s="72">
        <v>0</v>
      </c>
      <c r="E635" s="72">
        <v>0</v>
      </c>
      <c r="F635" s="293"/>
      <c r="G635" s="293"/>
      <c r="H635" s="63"/>
      <c r="I635" s="65"/>
      <c r="K635" s="65"/>
    </row>
    <row r="636" spans="1:12" ht="12" hidden="1" customHeight="1" x14ac:dyDescent="0.2">
      <c r="A636" s="298" t="s">
        <v>415</v>
      </c>
      <c r="B636" s="298"/>
      <c r="C636" s="72">
        <v>0</v>
      </c>
      <c r="D636" s="72">
        <v>0</v>
      </c>
      <c r="E636" s="72">
        <v>0</v>
      </c>
      <c r="F636" s="293"/>
      <c r="G636" s="293"/>
      <c r="H636" s="63"/>
      <c r="I636" s="65"/>
      <c r="K636" s="65"/>
    </row>
    <row r="637" spans="1:12" ht="12" hidden="1" customHeight="1" x14ac:dyDescent="0.2">
      <c r="A637" s="299" t="s">
        <v>416</v>
      </c>
      <c r="B637" s="300"/>
      <c r="C637" s="72">
        <v>0</v>
      </c>
      <c r="D637" s="72">
        <v>0</v>
      </c>
      <c r="E637" s="72">
        <v>0</v>
      </c>
      <c r="F637" s="293"/>
      <c r="G637" s="293"/>
      <c r="H637" s="63"/>
      <c r="I637" s="65"/>
      <c r="K637" s="65"/>
    </row>
    <row r="638" spans="1:12" ht="12" hidden="1" customHeight="1" x14ac:dyDescent="0.2">
      <c r="A638" s="298" t="s">
        <v>417</v>
      </c>
      <c r="B638" s="298"/>
      <c r="C638" s="72">
        <v>0</v>
      </c>
      <c r="D638" s="72">
        <v>0</v>
      </c>
      <c r="E638" s="72">
        <v>0</v>
      </c>
      <c r="F638" s="294"/>
      <c r="G638" s="294"/>
      <c r="H638" s="94"/>
      <c r="I638" s="102"/>
      <c r="K638" s="102"/>
    </row>
    <row r="639" spans="1:12" s="76" customFormat="1" ht="24" hidden="1" x14ac:dyDescent="0.2">
      <c r="A639" s="77"/>
      <c r="B639" s="104" t="s">
        <v>605</v>
      </c>
      <c r="C639" s="79" t="s">
        <v>548</v>
      </c>
      <c r="D639" s="72">
        <v>0</v>
      </c>
      <c r="E639" s="72">
        <v>0</v>
      </c>
      <c r="F639" s="84"/>
      <c r="G639" s="70"/>
      <c r="H639" s="70"/>
      <c r="I639" s="75"/>
      <c r="K639" s="75"/>
    </row>
    <row r="640" spans="1:12" ht="12" hidden="1" customHeight="1" x14ac:dyDescent="0.2">
      <c r="A640" s="70" t="s">
        <v>606</v>
      </c>
      <c r="B640" s="316" t="s">
        <v>607</v>
      </c>
      <c r="C640" s="317"/>
      <c r="D640" s="317"/>
      <c r="E640" s="318"/>
      <c r="F640" s="290" t="s">
        <v>608</v>
      </c>
      <c r="G640" s="290" t="s">
        <v>603</v>
      </c>
      <c r="H640" s="71"/>
      <c r="I640" s="88"/>
      <c r="K640" s="88"/>
    </row>
    <row r="641" spans="1:11" ht="12" hidden="1" customHeight="1" x14ac:dyDescent="0.2">
      <c r="A641" s="298" t="s">
        <v>411</v>
      </c>
      <c r="B641" s="298"/>
      <c r="C641" s="72">
        <f>SUM(C642:C647)</f>
        <v>0</v>
      </c>
      <c r="D641" s="72">
        <f>SUM(D642:D647)</f>
        <v>0</v>
      </c>
      <c r="E641" s="72">
        <f>SUM(E642:E647)</f>
        <v>0</v>
      </c>
      <c r="F641" s="293"/>
      <c r="G641" s="293"/>
      <c r="H641" s="63"/>
      <c r="I641" s="65"/>
      <c r="K641" s="65"/>
    </row>
    <row r="642" spans="1:11" ht="12" hidden="1" customHeight="1" x14ac:dyDescent="0.2">
      <c r="A642" s="298" t="s">
        <v>412</v>
      </c>
      <c r="B642" s="298"/>
      <c r="C642" s="72">
        <v>0</v>
      </c>
      <c r="D642" s="72">
        <v>0</v>
      </c>
      <c r="E642" s="72">
        <v>0</v>
      </c>
      <c r="F642" s="293"/>
      <c r="G642" s="293"/>
      <c r="H642" s="63"/>
      <c r="I642" s="65"/>
      <c r="K642" s="65"/>
    </row>
    <row r="643" spans="1:11" ht="12" hidden="1" customHeight="1" x14ac:dyDescent="0.2">
      <c r="A643" s="298" t="s">
        <v>413</v>
      </c>
      <c r="B643" s="298"/>
      <c r="C643" s="72">
        <v>0</v>
      </c>
      <c r="D643" s="72">
        <v>0</v>
      </c>
      <c r="E643" s="72">
        <v>0</v>
      </c>
      <c r="F643" s="293"/>
      <c r="G643" s="293"/>
      <c r="H643" s="63"/>
      <c r="I643" s="65"/>
      <c r="K643" s="65"/>
    </row>
    <row r="644" spans="1:11" ht="12" hidden="1" customHeight="1" x14ac:dyDescent="0.2">
      <c r="A644" s="298" t="s">
        <v>414</v>
      </c>
      <c r="B644" s="298"/>
      <c r="C644" s="72">
        <v>0</v>
      </c>
      <c r="D644" s="72">
        <v>0</v>
      </c>
      <c r="E644" s="72">
        <v>0</v>
      </c>
      <c r="F644" s="293"/>
      <c r="G644" s="293"/>
      <c r="H644" s="63"/>
      <c r="I644" s="65"/>
      <c r="K644" s="65"/>
    </row>
    <row r="645" spans="1:11" ht="12" hidden="1" customHeight="1" x14ac:dyDescent="0.2">
      <c r="A645" s="298" t="s">
        <v>415</v>
      </c>
      <c r="B645" s="298"/>
      <c r="C645" s="72">
        <v>0</v>
      </c>
      <c r="D645" s="72">
        <v>0</v>
      </c>
      <c r="E645" s="72">
        <v>0</v>
      </c>
      <c r="F645" s="293"/>
      <c r="G645" s="293"/>
      <c r="H645" s="63"/>
      <c r="I645" s="65"/>
      <c r="K645" s="65"/>
    </row>
    <row r="646" spans="1:11" ht="12" hidden="1" customHeight="1" x14ac:dyDescent="0.2">
      <c r="A646" s="299" t="s">
        <v>416</v>
      </c>
      <c r="B646" s="300"/>
      <c r="C646" s="72">
        <v>0</v>
      </c>
      <c r="D646" s="72">
        <v>0</v>
      </c>
      <c r="E646" s="72">
        <v>0</v>
      </c>
      <c r="F646" s="293"/>
      <c r="G646" s="293"/>
      <c r="H646" s="63"/>
      <c r="I646" s="65"/>
      <c r="K646" s="65"/>
    </row>
    <row r="647" spans="1:11" ht="12" hidden="1" customHeight="1" x14ac:dyDescent="0.2">
      <c r="A647" s="298" t="s">
        <v>417</v>
      </c>
      <c r="B647" s="298"/>
      <c r="C647" s="72">
        <v>0</v>
      </c>
      <c r="D647" s="72">
        <v>0</v>
      </c>
      <c r="E647" s="72">
        <v>0</v>
      </c>
      <c r="F647" s="294"/>
      <c r="G647" s="294"/>
      <c r="H647" s="94"/>
      <c r="I647" s="102"/>
      <c r="K647" s="102"/>
    </row>
    <row r="648" spans="1:11" s="76" customFormat="1" ht="24" hidden="1" x14ac:dyDescent="0.2">
      <c r="A648" s="77"/>
      <c r="B648" s="104" t="s">
        <v>605</v>
      </c>
      <c r="C648" s="79" t="s">
        <v>609</v>
      </c>
      <c r="D648" s="72">
        <v>0</v>
      </c>
      <c r="E648" s="72">
        <v>0</v>
      </c>
      <c r="F648" s="84"/>
      <c r="G648" s="70"/>
      <c r="H648" s="70"/>
      <c r="I648" s="75"/>
      <c r="K648" s="75"/>
    </row>
    <row r="649" spans="1:11" s="76" customFormat="1" ht="49.5" hidden="1" customHeight="1" x14ac:dyDescent="0.2">
      <c r="A649" s="70" t="s">
        <v>158</v>
      </c>
      <c r="B649" s="316" t="s">
        <v>610</v>
      </c>
      <c r="C649" s="317"/>
      <c r="D649" s="317"/>
      <c r="E649" s="318"/>
      <c r="F649" s="290" t="s">
        <v>611</v>
      </c>
      <c r="G649" s="290" t="s">
        <v>612</v>
      </c>
      <c r="H649" s="71"/>
      <c r="I649" s="88"/>
      <c r="K649" s="88"/>
    </row>
    <row r="650" spans="1:11" s="76" customFormat="1" hidden="1" x14ac:dyDescent="0.2">
      <c r="A650" s="298" t="s">
        <v>411</v>
      </c>
      <c r="B650" s="298"/>
      <c r="C650" s="72">
        <f>SUM(C651:C656)</f>
        <v>0</v>
      </c>
      <c r="D650" s="72">
        <f>SUM(D651:D656)</f>
        <v>0</v>
      </c>
      <c r="E650" s="72">
        <f>SUM(E651:E656)</f>
        <v>0</v>
      </c>
      <c r="F650" s="293"/>
      <c r="G650" s="293"/>
      <c r="H650" s="63"/>
      <c r="I650" s="65"/>
      <c r="K650" s="65"/>
    </row>
    <row r="651" spans="1:11" s="76" customFormat="1" hidden="1" x14ac:dyDescent="0.2">
      <c r="A651" s="298" t="s">
        <v>412</v>
      </c>
      <c r="B651" s="298"/>
      <c r="C651" s="72">
        <v>0</v>
      </c>
      <c r="D651" s="72">
        <v>0</v>
      </c>
      <c r="E651" s="72">
        <v>0</v>
      </c>
      <c r="F651" s="293"/>
      <c r="G651" s="293"/>
      <c r="H651" s="63"/>
      <c r="I651" s="65"/>
      <c r="K651" s="65"/>
    </row>
    <row r="652" spans="1:11" s="76" customFormat="1" hidden="1" x14ac:dyDescent="0.2">
      <c r="A652" s="298" t="s">
        <v>413</v>
      </c>
      <c r="B652" s="298"/>
      <c r="C652" s="72">
        <v>0</v>
      </c>
      <c r="D652" s="72">
        <v>0</v>
      </c>
      <c r="E652" s="72">
        <v>0</v>
      </c>
      <c r="F652" s="293"/>
      <c r="G652" s="293"/>
      <c r="H652" s="63"/>
      <c r="I652" s="65"/>
      <c r="K652" s="65"/>
    </row>
    <row r="653" spans="1:11" s="76" customFormat="1" hidden="1" x14ac:dyDescent="0.2">
      <c r="A653" s="298" t="s">
        <v>414</v>
      </c>
      <c r="B653" s="298"/>
      <c r="C653" s="72">
        <v>0</v>
      </c>
      <c r="D653" s="72">
        <v>0</v>
      </c>
      <c r="E653" s="72">
        <v>0</v>
      </c>
      <c r="F653" s="293"/>
      <c r="G653" s="293"/>
      <c r="H653" s="63"/>
      <c r="I653" s="65"/>
      <c r="K653" s="65"/>
    </row>
    <row r="654" spans="1:11" s="76" customFormat="1" hidden="1" x14ac:dyDescent="0.2">
      <c r="A654" s="298" t="s">
        <v>415</v>
      </c>
      <c r="B654" s="298"/>
      <c r="C654" s="72">
        <v>0</v>
      </c>
      <c r="D654" s="72">
        <v>0</v>
      </c>
      <c r="E654" s="72">
        <v>0</v>
      </c>
      <c r="F654" s="293"/>
      <c r="G654" s="293"/>
      <c r="H654" s="63"/>
      <c r="I654" s="65"/>
      <c r="K654" s="65"/>
    </row>
    <row r="655" spans="1:11" s="76" customFormat="1" hidden="1" x14ac:dyDescent="0.2">
      <c r="A655" s="299" t="s">
        <v>416</v>
      </c>
      <c r="B655" s="300"/>
      <c r="C655" s="72">
        <v>0</v>
      </c>
      <c r="D655" s="72">
        <v>0</v>
      </c>
      <c r="E655" s="72">
        <v>0</v>
      </c>
      <c r="F655" s="293"/>
      <c r="G655" s="293"/>
      <c r="H655" s="63"/>
      <c r="I655" s="65"/>
      <c r="K655" s="65"/>
    </row>
    <row r="656" spans="1:11" s="76" customFormat="1" hidden="1" x14ac:dyDescent="0.2">
      <c r="A656" s="298" t="s">
        <v>417</v>
      </c>
      <c r="B656" s="298"/>
      <c r="C656" s="72">
        <v>0</v>
      </c>
      <c r="D656" s="72">
        <v>0</v>
      </c>
      <c r="E656" s="72">
        <v>0</v>
      </c>
      <c r="F656" s="294"/>
      <c r="G656" s="294"/>
      <c r="H656" s="94"/>
      <c r="I656" s="102"/>
      <c r="K656" s="102"/>
    </row>
    <row r="657" spans="1:11" s="76" customFormat="1" ht="34.5" customHeight="1" x14ac:dyDescent="0.2">
      <c r="A657" s="70" t="s">
        <v>613</v>
      </c>
      <c r="B657" s="316" t="s">
        <v>614</v>
      </c>
      <c r="C657" s="317"/>
      <c r="D657" s="317"/>
      <c r="E657" s="318"/>
      <c r="F657" s="290" t="s">
        <v>611</v>
      </c>
      <c r="G657" s="290" t="s">
        <v>612</v>
      </c>
      <c r="H657" s="368" t="s">
        <v>615</v>
      </c>
      <c r="I657" s="369"/>
      <c r="K657" s="280" t="s">
        <v>616</v>
      </c>
    </row>
    <row r="658" spans="1:11" s="76" customFormat="1" x14ac:dyDescent="0.2">
      <c r="A658" s="298" t="s">
        <v>411</v>
      </c>
      <c r="B658" s="298"/>
      <c r="C658" s="72">
        <f>SUM(C659:C664)</f>
        <v>3000</v>
      </c>
      <c r="D658" s="72">
        <f>SUM(D659:D664)</f>
        <v>3000</v>
      </c>
      <c r="E658" s="72">
        <f>SUM(E659:E664)</f>
        <v>2143.143</v>
      </c>
      <c r="F658" s="293"/>
      <c r="G658" s="293"/>
      <c r="H658" s="370"/>
      <c r="I658" s="371"/>
      <c r="K658" s="281"/>
    </row>
    <row r="659" spans="1:11" s="76" customFormat="1" x14ac:dyDescent="0.2">
      <c r="A659" s="298" t="s">
        <v>412</v>
      </c>
      <c r="B659" s="298"/>
      <c r="C659" s="72">
        <v>0</v>
      </c>
      <c r="D659" s="72">
        <v>0</v>
      </c>
      <c r="E659" s="72">
        <v>0</v>
      </c>
      <c r="F659" s="293"/>
      <c r="G659" s="293"/>
      <c r="H659" s="370"/>
      <c r="I659" s="371"/>
      <c r="K659" s="281"/>
    </row>
    <row r="660" spans="1:11" s="76" customFormat="1" x14ac:dyDescent="0.2">
      <c r="A660" s="298" t="s">
        <v>413</v>
      </c>
      <c r="B660" s="298"/>
      <c r="C660" s="72">
        <v>3000</v>
      </c>
      <c r="D660" s="72">
        <v>3000</v>
      </c>
      <c r="E660" s="244">
        <v>2143.143</v>
      </c>
      <c r="F660" s="293"/>
      <c r="G660" s="293"/>
      <c r="H660" s="370"/>
      <c r="I660" s="371"/>
      <c r="K660" s="281"/>
    </row>
    <row r="661" spans="1:11" s="76" customFormat="1" x14ac:dyDescent="0.2">
      <c r="A661" s="298" t="s">
        <v>414</v>
      </c>
      <c r="B661" s="298"/>
      <c r="C661" s="72">
        <v>0</v>
      </c>
      <c r="D661" s="72">
        <v>0</v>
      </c>
      <c r="E661" s="72">
        <v>0</v>
      </c>
      <c r="F661" s="293"/>
      <c r="G661" s="293"/>
      <c r="H661" s="370"/>
      <c r="I661" s="371"/>
      <c r="K661" s="281"/>
    </row>
    <row r="662" spans="1:11" s="76" customFormat="1" x14ac:dyDescent="0.2">
      <c r="A662" s="298" t="s">
        <v>415</v>
      </c>
      <c r="B662" s="298"/>
      <c r="C662" s="72">
        <v>0</v>
      </c>
      <c r="D662" s="72">
        <v>0</v>
      </c>
      <c r="E662" s="72">
        <v>0</v>
      </c>
      <c r="F662" s="293"/>
      <c r="G662" s="293"/>
      <c r="H662" s="370"/>
      <c r="I662" s="371"/>
      <c r="K662" s="281"/>
    </row>
    <row r="663" spans="1:11" s="76" customFormat="1" x14ac:dyDescent="0.2">
      <c r="A663" s="299" t="s">
        <v>416</v>
      </c>
      <c r="B663" s="300"/>
      <c r="C663" s="72">
        <v>0</v>
      </c>
      <c r="D663" s="72">
        <v>0</v>
      </c>
      <c r="E663" s="72">
        <v>0</v>
      </c>
      <c r="F663" s="293"/>
      <c r="G663" s="293"/>
      <c r="H663" s="370"/>
      <c r="I663" s="371"/>
      <c r="K663" s="281"/>
    </row>
    <row r="664" spans="1:11" s="76" customFormat="1" ht="32.25" customHeight="1" x14ac:dyDescent="0.2">
      <c r="A664" s="298" t="s">
        <v>417</v>
      </c>
      <c r="B664" s="298"/>
      <c r="C664" s="72">
        <v>0</v>
      </c>
      <c r="D664" s="72">
        <v>0</v>
      </c>
      <c r="E664" s="72">
        <v>0</v>
      </c>
      <c r="F664" s="294"/>
      <c r="G664" s="294"/>
      <c r="H664" s="372"/>
      <c r="I664" s="373"/>
      <c r="K664" s="282"/>
    </row>
    <row r="665" spans="1:11" ht="33" customHeight="1" x14ac:dyDescent="0.2">
      <c r="A665" s="68" t="s">
        <v>617</v>
      </c>
      <c r="B665" s="320" t="s">
        <v>618</v>
      </c>
      <c r="C665" s="355"/>
      <c r="D665" s="355"/>
      <c r="E665" s="356"/>
      <c r="F665" s="290" t="s">
        <v>422</v>
      </c>
      <c r="G665" s="290" t="s">
        <v>423</v>
      </c>
      <c r="H665" s="290"/>
      <c r="I665" s="280"/>
      <c r="K665" s="280"/>
    </row>
    <row r="666" spans="1:11" x14ac:dyDescent="0.2">
      <c r="A666" s="298" t="s">
        <v>411</v>
      </c>
      <c r="B666" s="298"/>
      <c r="C666" s="60">
        <f>C667+C668+C669+C670+C672</f>
        <v>0</v>
      </c>
      <c r="D666" s="60">
        <f>D667+D668+D669+D670+D672</f>
        <v>0</v>
      </c>
      <c r="E666" s="60">
        <f>E667+E668+E669+E670+E672</f>
        <v>0</v>
      </c>
      <c r="F666" s="291"/>
      <c r="G666" s="291"/>
      <c r="H666" s="293"/>
      <c r="I666" s="281"/>
      <c r="K666" s="281"/>
    </row>
    <row r="667" spans="1:11" x14ac:dyDescent="0.2">
      <c r="A667" s="298" t="s">
        <v>412</v>
      </c>
      <c r="B667" s="298"/>
      <c r="C667" s="60">
        <f t="shared" ref="C667:E670" si="14">SUM(C675,C684,C693,C702,C713,C722,C730,C747,C756)</f>
        <v>0</v>
      </c>
      <c r="D667" s="60">
        <f t="shared" si="14"/>
        <v>0</v>
      </c>
      <c r="E667" s="60">
        <f t="shared" si="14"/>
        <v>0</v>
      </c>
      <c r="F667" s="291"/>
      <c r="G667" s="291"/>
      <c r="H667" s="293"/>
      <c r="I667" s="281"/>
      <c r="K667" s="281"/>
    </row>
    <row r="668" spans="1:11" x14ac:dyDescent="0.2">
      <c r="A668" s="298" t="s">
        <v>413</v>
      </c>
      <c r="B668" s="298"/>
      <c r="C668" s="60">
        <f t="shared" si="14"/>
        <v>0</v>
      </c>
      <c r="D668" s="60">
        <f t="shared" si="14"/>
        <v>0</v>
      </c>
      <c r="E668" s="60">
        <f t="shared" si="14"/>
        <v>0</v>
      </c>
      <c r="F668" s="291"/>
      <c r="G668" s="291"/>
      <c r="H668" s="293"/>
      <c r="I668" s="281"/>
      <c r="K668" s="281"/>
    </row>
    <row r="669" spans="1:11" x14ac:dyDescent="0.2">
      <c r="A669" s="298" t="s">
        <v>414</v>
      </c>
      <c r="B669" s="298"/>
      <c r="C669" s="60">
        <f t="shared" si="14"/>
        <v>0</v>
      </c>
      <c r="D669" s="60">
        <f t="shared" si="14"/>
        <v>0</v>
      </c>
      <c r="E669" s="60">
        <f t="shared" si="14"/>
        <v>0</v>
      </c>
      <c r="F669" s="291"/>
      <c r="G669" s="291"/>
      <c r="H669" s="293"/>
      <c r="I669" s="281"/>
      <c r="K669" s="281"/>
    </row>
    <row r="670" spans="1:11" x14ac:dyDescent="0.2">
      <c r="A670" s="298" t="s">
        <v>415</v>
      </c>
      <c r="B670" s="298"/>
      <c r="C670" s="60">
        <f t="shared" si="14"/>
        <v>0</v>
      </c>
      <c r="D670" s="60">
        <f t="shared" si="14"/>
        <v>0</v>
      </c>
      <c r="E670" s="60">
        <f t="shared" si="14"/>
        <v>0</v>
      </c>
      <c r="F670" s="291"/>
      <c r="G670" s="291"/>
      <c r="H670" s="293"/>
      <c r="I670" s="281"/>
      <c r="K670" s="281"/>
    </row>
    <row r="671" spans="1:11" x14ac:dyDescent="0.2">
      <c r="A671" s="299" t="s">
        <v>416</v>
      </c>
      <c r="B671" s="300"/>
      <c r="C671" s="60">
        <v>0</v>
      </c>
      <c r="D671" s="60">
        <v>0</v>
      </c>
      <c r="E671" s="60">
        <v>0</v>
      </c>
      <c r="F671" s="291"/>
      <c r="G671" s="291"/>
      <c r="H671" s="293"/>
      <c r="I671" s="281"/>
      <c r="K671" s="281"/>
    </row>
    <row r="672" spans="1:11" x14ac:dyDescent="0.2">
      <c r="A672" s="298" t="s">
        <v>417</v>
      </c>
      <c r="B672" s="298"/>
      <c r="C672" s="60">
        <f>SUM(C680,C689,C698,C707,C718,C727,C735,C752,C761)</f>
        <v>0</v>
      </c>
      <c r="D672" s="60">
        <f>SUM(D680,D689,D698,D707,D718,D727,D735,D752,D761)</f>
        <v>0</v>
      </c>
      <c r="E672" s="60">
        <f>SUM(E680,E689,E698,E707,E718,E727,E735,E752,E761)</f>
        <v>0</v>
      </c>
      <c r="F672" s="292"/>
      <c r="G672" s="292"/>
      <c r="H672" s="294"/>
      <c r="I672" s="282"/>
      <c r="K672" s="282"/>
    </row>
    <row r="673" spans="1:11" ht="12" hidden="1" customHeight="1" x14ac:dyDescent="0.2">
      <c r="A673" s="70" t="s">
        <v>619</v>
      </c>
      <c r="B673" s="316" t="s">
        <v>620</v>
      </c>
      <c r="C673" s="317"/>
      <c r="D673" s="317"/>
      <c r="E673" s="318"/>
      <c r="F673" s="290"/>
      <c r="G673" s="290"/>
      <c r="H673" s="404"/>
      <c r="I673" s="405"/>
      <c r="K673" s="405"/>
    </row>
    <row r="674" spans="1:11" hidden="1" x14ac:dyDescent="0.2">
      <c r="A674" s="298" t="s">
        <v>411</v>
      </c>
      <c r="B674" s="298"/>
      <c r="C674" s="72">
        <f>SUM(C675:C680)</f>
        <v>0</v>
      </c>
      <c r="D674" s="72">
        <f>SUM(D675:D680)</f>
        <v>0</v>
      </c>
      <c r="E674" s="72">
        <f>SUM(E675:E680)</f>
        <v>0</v>
      </c>
      <c r="F674" s="293"/>
      <c r="G674" s="291"/>
      <c r="H674" s="291"/>
      <c r="I674" s="406"/>
      <c r="K674" s="406"/>
    </row>
    <row r="675" spans="1:11" hidden="1" x14ac:dyDescent="0.2">
      <c r="A675" s="298" t="s">
        <v>412</v>
      </c>
      <c r="B675" s="298"/>
      <c r="C675" s="72">
        <v>0</v>
      </c>
      <c r="D675" s="72">
        <v>0</v>
      </c>
      <c r="E675" s="72">
        <v>0</v>
      </c>
      <c r="F675" s="293"/>
      <c r="G675" s="291"/>
      <c r="H675" s="291"/>
      <c r="I675" s="406"/>
      <c r="K675" s="406"/>
    </row>
    <row r="676" spans="1:11" hidden="1" x14ac:dyDescent="0.2">
      <c r="A676" s="298" t="s">
        <v>413</v>
      </c>
      <c r="B676" s="298"/>
      <c r="C676" s="72">
        <v>0</v>
      </c>
      <c r="D676" s="72">
        <v>0</v>
      </c>
      <c r="E676" s="72">
        <v>0</v>
      </c>
      <c r="F676" s="293"/>
      <c r="G676" s="291"/>
      <c r="H676" s="291"/>
      <c r="I676" s="406"/>
      <c r="K676" s="406"/>
    </row>
    <row r="677" spans="1:11" hidden="1" x14ac:dyDescent="0.2">
      <c r="A677" s="298" t="s">
        <v>414</v>
      </c>
      <c r="B677" s="298"/>
      <c r="C677" s="72">
        <v>0</v>
      </c>
      <c r="D677" s="72">
        <v>0</v>
      </c>
      <c r="E677" s="72">
        <v>0</v>
      </c>
      <c r="F677" s="293"/>
      <c r="G677" s="291"/>
      <c r="H677" s="291"/>
      <c r="I677" s="406"/>
      <c r="K677" s="406"/>
    </row>
    <row r="678" spans="1:11" hidden="1" x14ac:dyDescent="0.2">
      <c r="A678" s="298" t="s">
        <v>415</v>
      </c>
      <c r="B678" s="298"/>
      <c r="C678" s="72">
        <v>0</v>
      </c>
      <c r="D678" s="72">
        <v>0</v>
      </c>
      <c r="E678" s="72">
        <v>0</v>
      </c>
      <c r="F678" s="293"/>
      <c r="G678" s="291"/>
      <c r="H678" s="291"/>
      <c r="I678" s="406"/>
      <c r="K678" s="406"/>
    </row>
    <row r="679" spans="1:11" hidden="1" x14ac:dyDescent="0.2">
      <c r="A679" s="299" t="s">
        <v>416</v>
      </c>
      <c r="B679" s="300"/>
      <c r="C679" s="72">
        <v>0</v>
      </c>
      <c r="D679" s="72">
        <v>0</v>
      </c>
      <c r="E679" s="72">
        <v>0</v>
      </c>
      <c r="F679" s="293"/>
      <c r="G679" s="291"/>
      <c r="H679" s="291"/>
      <c r="I679" s="406"/>
      <c r="K679" s="406"/>
    </row>
    <row r="680" spans="1:11" hidden="1" x14ac:dyDescent="0.2">
      <c r="A680" s="298" t="s">
        <v>417</v>
      </c>
      <c r="B680" s="298"/>
      <c r="C680" s="72">
        <v>0</v>
      </c>
      <c r="D680" s="72">
        <v>0</v>
      </c>
      <c r="E680" s="72">
        <v>0</v>
      </c>
      <c r="F680" s="294"/>
      <c r="G680" s="292"/>
      <c r="H680" s="292"/>
      <c r="I680" s="407"/>
      <c r="K680" s="407"/>
    </row>
    <row r="681" spans="1:11" s="76" customFormat="1" hidden="1" x14ac:dyDescent="0.2">
      <c r="A681" s="77"/>
      <c r="B681" s="104" t="s">
        <v>621</v>
      </c>
      <c r="C681" s="105">
        <v>0</v>
      </c>
      <c r="D681" s="72">
        <v>0</v>
      </c>
      <c r="E681" s="72">
        <v>0</v>
      </c>
      <c r="F681" s="84"/>
      <c r="G681" s="70"/>
      <c r="H681" s="70"/>
      <c r="I681" s="75"/>
      <c r="K681" s="75"/>
    </row>
    <row r="682" spans="1:11" ht="24.75" hidden="1" customHeight="1" x14ac:dyDescent="0.2">
      <c r="A682" s="70" t="s">
        <v>622</v>
      </c>
      <c r="B682" s="316" t="s">
        <v>623</v>
      </c>
      <c r="C682" s="317"/>
      <c r="D682" s="317"/>
      <c r="E682" s="318"/>
      <c r="F682" s="308" t="s">
        <v>624</v>
      </c>
      <c r="G682" s="308" t="s">
        <v>625</v>
      </c>
      <c r="H682" s="290"/>
      <c r="I682" s="280"/>
      <c r="K682" s="280"/>
    </row>
    <row r="683" spans="1:11" ht="12" hidden="1" customHeight="1" x14ac:dyDescent="0.2">
      <c r="A683" s="298" t="s">
        <v>411</v>
      </c>
      <c r="B683" s="298"/>
      <c r="C683" s="72">
        <f>SUM(C684:C689)</f>
        <v>0</v>
      </c>
      <c r="D683" s="72">
        <f>SUM(D684:D689)</f>
        <v>0</v>
      </c>
      <c r="E683" s="72">
        <f>SUM(E684:E689)</f>
        <v>0</v>
      </c>
      <c r="F683" s="308"/>
      <c r="G683" s="308"/>
      <c r="H683" s="293"/>
      <c r="I683" s="281"/>
      <c r="K683" s="281"/>
    </row>
    <row r="684" spans="1:11" ht="12" hidden="1" customHeight="1" x14ac:dyDescent="0.2">
      <c r="A684" s="298" t="s">
        <v>412</v>
      </c>
      <c r="B684" s="298"/>
      <c r="C684" s="72">
        <v>0</v>
      </c>
      <c r="D684" s="72">
        <v>0</v>
      </c>
      <c r="E684" s="72">
        <v>0</v>
      </c>
      <c r="F684" s="308"/>
      <c r="G684" s="308"/>
      <c r="H684" s="293"/>
      <c r="I684" s="281"/>
      <c r="K684" s="281"/>
    </row>
    <row r="685" spans="1:11" ht="12" hidden="1" customHeight="1" x14ac:dyDescent="0.2">
      <c r="A685" s="298" t="s">
        <v>413</v>
      </c>
      <c r="B685" s="298"/>
      <c r="C685" s="72">
        <v>0</v>
      </c>
      <c r="D685" s="72">
        <v>0</v>
      </c>
      <c r="E685" s="72">
        <v>0</v>
      </c>
      <c r="F685" s="308"/>
      <c r="G685" s="308"/>
      <c r="H685" s="293"/>
      <c r="I685" s="281"/>
      <c r="K685" s="281"/>
    </row>
    <row r="686" spans="1:11" ht="12" hidden="1" customHeight="1" x14ac:dyDescent="0.2">
      <c r="A686" s="298" t="s">
        <v>414</v>
      </c>
      <c r="B686" s="298"/>
      <c r="C686" s="72">
        <v>0</v>
      </c>
      <c r="D686" s="72">
        <v>0</v>
      </c>
      <c r="E686" s="72">
        <v>0</v>
      </c>
      <c r="F686" s="308"/>
      <c r="G686" s="308"/>
      <c r="H686" s="293"/>
      <c r="I686" s="281"/>
      <c r="K686" s="281"/>
    </row>
    <row r="687" spans="1:11" ht="12" hidden="1" customHeight="1" x14ac:dyDescent="0.2">
      <c r="A687" s="298" t="s">
        <v>415</v>
      </c>
      <c r="B687" s="298"/>
      <c r="C687" s="72">
        <v>0</v>
      </c>
      <c r="D687" s="72">
        <v>0</v>
      </c>
      <c r="E687" s="72">
        <v>0</v>
      </c>
      <c r="F687" s="308"/>
      <c r="G687" s="308"/>
      <c r="H687" s="293"/>
      <c r="I687" s="281"/>
      <c r="K687" s="281"/>
    </row>
    <row r="688" spans="1:11" ht="12" hidden="1" customHeight="1" x14ac:dyDescent="0.2">
      <c r="A688" s="299" t="s">
        <v>416</v>
      </c>
      <c r="B688" s="300"/>
      <c r="C688" s="72">
        <v>0</v>
      </c>
      <c r="D688" s="72">
        <v>0</v>
      </c>
      <c r="E688" s="72">
        <v>0</v>
      </c>
      <c r="F688" s="308"/>
      <c r="G688" s="308"/>
      <c r="H688" s="293"/>
      <c r="I688" s="281"/>
      <c r="K688" s="281"/>
    </row>
    <row r="689" spans="1:11" ht="12" hidden="1" customHeight="1" x14ac:dyDescent="0.2">
      <c r="A689" s="298" t="s">
        <v>417</v>
      </c>
      <c r="B689" s="298"/>
      <c r="C689" s="72">
        <v>0</v>
      </c>
      <c r="D689" s="72">
        <v>0</v>
      </c>
      <c r="E689" s="72">
        <v>0</v>
      </c>
      <c r="F689" s="308"/>
      <c r="G689" s="308"/>
      <c r="H689" s="294"/>
      <c r="I689" s="282"/>
      <c r="K689" s="282"/>
    </row>
    <row r="690" spans="1:11" s="76" customFormat="1" hidden="1" x14ac:dyDescent="0.2">
      <c r="A690" s="77"/>
      <c r="B690" s="104" t="s">
        <v>626</v>
      </c>
      <c r="C690" s="105">
        <v>20</v>
      </c>
      <c r="D690" s="72">
        <v>0</v>
      </c>
      <c r="E690" s="72">
        <v>0</v>
      </c>
      <c r="F690" s="84"/>
      <c r="G690" s="70"/>
      <c r="H690" s="70"/>
      <c r="I690" s="75"/>
      <c r="K690" s="75"/>
    </row>
    <row r="691" spans="1:11" ht="35.25" hidden="1" customHeight="1" x14ac:dyDescent="0.2">
      <c r="A691" s="70" t="s">
        <v>627</v>
      </c>
      <c r="B691" s="316" t="s">
        <v>628</v>
      </c>
      <c r="C691" s="317"/>
      <c r="D691" s="317"/>
      <c r="E691" s="318"/>
      <c r="F691" s="290"/>
      <c r="G691" s="290"/>
      <c r="H691" s="404"/>
      <c r="I691" s="405"/>
      <c r="K691" s="405"/>
    </row>
    <row r="692" spans="1:11" hidden="1" x14ac:dyDescent="0.2">
      <c r="A692" s="298" t="s">
        <v>411</v>
      </c>
      <c r="B692" s="298"/>
      <c r="C692" s="72">
        <f>SUM(C693:C698)</f>
        <v>0</v>
      </c>
      <c r="D692" s="72">
        <f>SUM(D693:D698)</f>
        <v>0</v>
      </c>
      <c r="E692" s="72">
        <f>SUM(E693:E698)</f>
        <v>0</v>
      </c>
      <c r="F692" s="293"/>
      <c r="G692" s="291"/>
      <c r="H692" s="291"/>
      <c r="I692" s="406"/>
      <c r="K692" s="406"/>
    </row>
    <row r="693" spans="1:11" hidden="1" x14ac:dyDescent="0.2">
      <c r="A693" s="298" t="s">
        <v>412</v>
      </c>
      <c r="B693" s="298"/>
      <c r="C693" s="72">
        <v>0</v>
      </c>
      <c r="D693" s="72">
        <v>0</v>
      </c>
      <c r="E693" s="72">
        <v>0</v>
      </c>
      <c r="F693" s="293"/>
      <c r="G693" s="291"/>
      <c r="H693" s="291"/>
      <c r="I693" s="406"/>
      <c r="K693" s="406"/>
    </row>
    <row r="694" spans="1:11" hidden="1" x14ac:dyDescent="0.2">
      <c r="A694" s="298" t="s">
        <v>413</v>
      </c>
      <c r="B694" s="298"/>
      <c r="C694" s="72">
        <v>0</v>
      </c>
      <c r="D694" s="72">
        <v>0</v>
      </c>
      <c r="E694" s="72">
        <v>0</v>
      </c>
      <c r="F694" s="293"/>
      <c r="G694" s="291"/>
      <c r="H694" s="291"/>
      <c r="I694" s="406"/>
      <c r="K694" s="406"/>
    </row>
    <row r="695" spans="1:11" hidden="1" x14ac:dyDescent="0.2">
      <c r="A695" s="298" t="s">
        <v>414</v>
      </c>
      <c r="B695" s="298"/>
      <c r="C695" s="72">
        <v>0</v>
      </c>
      <c r="D695" s="72">
        <v>0</v>
      </c>
      <c r="E695" s="72">
        <v>0</v>
      </c>
      <c r="F695" s="293"/>
      <c r="G695" s="291"/>
      <c r="H695" s="291"/>
      <c r="I695" s="406"/>
      <c r="K695" s="406"/>
    </row>
    <row r="696" spans="1:11" hidden="1" x14ac:dyDescent="0.2">
      <c r="A696" s="298" t="s">
        <v>415</v>
      </c>
      <c r="B696" s="298"/>
      <c r="C696" s="72">
        <v>0</v>
      </c>
      <c r="D696" s="72">
        <v>0</v>
      </c>
      <c r="E696" s="72">
        <v>0</v>
      </c>
      <c r="F696" s="293"/>
      <c r="G696" s="291"/>
      <c r="H696" s="291"/>
      <c r="I696" s="406"/>
      <c r="K696" s="406"/>
    </row>
    <row r="697" spans="1:11" hidden="1" x14ac:dyDescent="0.2">
      <c r="A697" s="299" t="s">
        <v>416</v>
      </c>
      <c r="B697" s="300"/>
      <c r="C697" s="72">
        <v>0</v>
      </c>
      <c r="D697" s="72">
        <v>0</v>
      </c>
      <c r="E697" s="72">
        <v>0</v>
      </c>
      <c r="F697" s="293"/>
      <c r="G697" s="291"/>
      <c r="H697" s="291"/>
      <c r="I697" s="406"/>
      <c r="K697" s="406"/>
    </row>
    <row r="698" spans="1:11" hidden="1" x14ac:dyDescent="0.2">
      <c r="A698" s="298" t="s">
        <v>417</v>
      </c>
      <c r="B698" s="298"/>
      <c r="C698" s="72">
        <v>0</v>
      </c>
      <c r="D698" s="72">
        <v>0</v>
      </c>
      <c r="E698" s="72">
        <v>0</v>
      </c>
      <c r="F698" s="294"/>
      <c r="G698" s="292"/>
      <c r="H698" s="292"/>
      <c r="I698" s="407"/>
      <c r="K698" s="407"/>
    </row>
    <row r="699" spans="1:11" s="76" customFormat="1" ht="24" hidden="1" x14ac:dyDescent="0.2">
      <c r="A699" s="77"/>
      <c r="B699" s="104" t="s">
        <v>629</v>
      </c>
      <c r="C699" s="79" t="s">
        <v>630</v>
      </c>
      <c r="D699" s="72">
        <v>0</v>
      </c>
      <c r="E699" s="72">
        <v>0</v>
      </c>
      <c r="F699" s="84"/>
      <c r="G699" s="70"/>
      <c r="H699" s="70"/>
      <c r="I699" s="75"/>
      <c r="K699" s="75"/>
    </row>
    <row r="700" spans="1:11" ht="38.25" hidden="1" customHeight="1" x14ac:dyDescent="0.2">
      <c r="A700" s="70" t="s">
        <v>72</v>
      </c>
      <c r="B700" s="316" t="s">
        <v>52</v>
      </c>
      <c r="C700" s="317"/>
      <c r="D700" s="317"/>
      <c r="E700" s="318"/>
      <c r="F700" s="290" t="s">
        <v>422</v>
      </c>
      <c r="G700" s="290" t="s">
        <v>423</v>
      </c>
      <c r="H700" s="397" t="s">
        <v>631</v>
      </c>
      <c r="I700" s="398"/>
      <c r="K700" s="280" t="s">
        <v>632</v>
      </c>
    </row>
    <row r="701" spans="1:11" hidden="1" x14ac:dyDescent="0.2">
      <c r="A701" s="298" t="s">
        <v>411</v>
      </c>
      <c r="B701" s="298"/>
      <c r="C701" s="72">
        <f>SUM(C702:C707)</f>
        <v>0</v>
      </c>
      <c r="D701" s="72">
        <f>SUM(D702:D707)</f>
        <v>0</v>
      </c>
      <c r="E701" s="72">
        <f>SUM(E702:E707)</f>
        <v>0</v>
      </c>
      <c r="F701" s="291"/>
      <c r="G701" s="291"/>
      <c r="H701" s="399"/>
      <c r="I701" s="400"/>
      <c r="K701" s="281"/>
    </row>
    <row r="702" spans="1:11" hidden="1" x14ac:dyDescent="0.2">
      <c r="A702" s="298" t="s">
        <v>412</v>
      </c>
      <c r="B702" s="298"/>
      <c r="C702" s="72">
        <v>0</v>
      </c>
      <c r="D702" s="72">
        <v>0</v>
      </c>
      <c r="E702" s="72">
        <v>0</v>
      </c>
      <c r="F702" s="291"/>
      <c r="G702" s="291"/>
      <c r="H702" s="399"/>
      <c r="I702" s="400"/>
      <c r="K702" s="281"/>
    </row>
    <row r="703" spans="1:11" hidden="1" x14ac:dyDescent="0.2">
      <c r="A703" s="298" t="s">
        <v>413</v>
      </c>
      <c r="B703" s="298"/>
      <c r="C703" s="72">
        <v>0</v>
      </c>
      <c r="D703" s="72">
        <v>0</v>
      </c>
      <c r="E703" s="72">
        <v>0</v>
      </c>
      <c r="F703" s="291"/>
      <c r="G703" s="291"/>
      <c r="H703" s="399"/>
      <c r="I703" s="400"/>
      <c r="K703" s="281"/>
    </row>
    <row r="704" spans="1:11" hidden="1" x14ac:dyDescent="0.2">
      <c r="A704" s="298" t="s">
        <v>414</v>
      </c>
      <c r="B704" s="298"/>
      <c r="C704" s="72">
        <v>0</v>
      </c>
      <c r="D704" s="72">
        <v>0</v>
      </c>
      <c r="E704" s="72">
        <v>0</v>
      </c>
      <c r="F704" s="291"/>
      <c r="G704" s="291"/>
      <c r="H704" s="399"/>
      <c r="I704" s="400"/>
      <c r="K704" s="281"/>
    </row>
    <row r="705" spans="1:11" hidden="1" x14ac:dyDescent="0.2">
      <c r="A705" s="298" t="s">
        <v>415</v>
      </c>
      <c r="B705" s="298"/>
      <c r="C705" s="72">
        <v>0</v>
      </c>
      <c r="D705" s="72">
        <v>0</v>
      </c>
      <c r="E705" s="72">
        <v>0</v>
      </c>
      <c r="F705" s="291"/>
      <c r="G705" s="291"/>
      <c r="H705" s="399"/>
      <c r="I705" s="400"/>
      <c r="K705" s="281"/>
    </row>
    <row r="706" spans="1:11" hidden="1" x14ac:dyDescent="0.2">
      <c r="A706" s="299" t="s">
        <v>416</v>
      </c>
      <c r="B706" s="300"/>
      <c r="C706" s="72">
        <v>0</v>
      </c>
      <c r="D706" s="72">
        <v>0</v>
      </c>
      <c r="E706" s="72">
        <v>0</v>
      </c>
      <c r="F706" s="291"/>
      <c r="G706" s="291"/>
      <c r="H706" s="399"/>
      <c r="I706" s="400"/>
      <c r="K706" s="281"/>
    </row>
    <row r="707" spans="1:11" hidden="1" x14ac:dyDescent="0.2">
      <c r="A707" s="298" t="s">
        <v>417</v>
      </c>
      <c r="B707" s="298"/>
      <c r="C707" s="72">
        <v>0</v>
      </c>
      <c r="D707" s="72">
        <v>0</v>
      </c>
      <c r="E707" s="72">
        <v>0</v>
      </c>
      <c r="F707" s="292"/>
      <c r="G707" s="292"/>
      <c r="H707" s="399"/>
      <c r="I707" s="400"/>
      <c r="K707" s="282"/>
    </row>
    <row r="708" spans="1:11" s="76" customFormat="1" ht="24" hidden="1" customHeight="1" x14ac:dyDescent="0.2">
      <c r="A708" s="77"/>
      <c r="B708" s="104" t="s">
        <v>633</v>
      </c>
      <c r="C708" s="79"/>
      <c r="D708" s="72">
        <v>0</v>
      </c>
      <c r="E708" s="72">
        <v>0</v>
      </c>
      <c r="F708" s="84"/>
      <c r="G708" s="70"/>
      <c r="H708" s="399"/>
      <c r="I708" s="400"/>
      <c r="K708" s="75"/>
    </row>
    <row r="709" spans="1:11" s="76" customFormat="1" ht="35.25" hidden="1" customHeight="1" x14ac:dyDescent="0.2">
      <c r="A709" s="412" t="s">
        <v>137</v>
      </c>
      <c r="B709" s="413"/>
      <c r="C709" s="413"/>
      <c r="D709" s="413"/>
      <c r="E709" s="414"/>
      <c r="F709" s="84"/>
      <c r="G709" s="70" t="s">
        <v>634</v>
      </c>
      <c r="H709" s="401"/>
      <c r="I709" s="402"/>
      <c r="K709" s="75"/>
    </row>
    <row r="710" spans="1:11" s="76" customFormat="1" hidden="1" x14ac:dyDescent="0.2">
      <c r="A710" s="77"/>
      <c r="B710" s="103" t="s">
        <v>633</v>
      </c>
      <c r="C710" s="105"/>
      <c r="D710" s="105"/>
      <c r="E710" s="105"/>
      <c r="F710" s="84"/>
      <c r="G710" s="70"/>
      <c r="H710" s="70"/>
      <c r="I710" s="75"/>
      <c r="K710" s="75"/>
    </row>
    <row r="711" spans="1:11" ht="26.25" hidden="1" customHeight="1" x14ac:dyDescent="0.2">
      <c r="A711" s="70" t="s">
        <v>73</v>
      </c>
      <c r="B711" s="316" t="s">
        <v>635</v>
      </c>
      <c r="C711" s="317"/>
      <c r="D711" s="317"/>
      <c r="E711" s="318"/>
      <c r="F711" s="290" t="s">
        <v>422</v>
      </c>
      <c r="G711" s="290" t="s">
        <v>423</v>
      </c>
      <c r="H711" s="397" t="s">
        <v>636</v>
      </c>
      <c r="I711" s="398"/>
      <c r="K711" s="280" t="s">
        <v>283</v>
      </c>
    </row>
    <row r="712" spans="1:11" ht="18.75" hidden="1" customHeight="1" x14ac:dyDescent="0.2">
      <c r="A712" s="298" t="s">
        <v>411</v>
      </c>
      <c r="B712" s="298"/>
      <c r="C712" s="72">
        <f>SUM(C713:C718)</f>
        <v>0</v>
      </c>
      <c r="D712" s="72">
        <f>SUM(D713:D718)</f>
        <v>0</v>
      </c>
      <c r="E712" s="72">
        <f>SUM(E713:E718)</f>
        <v>0</v>
      </c>
      <c r="F712" s="291"/>
      <c r="G712" s="291"/>
      <c r="H712" s="399"/>
      <c r="I712" s="400"/>
      <c r="K712" s="281"/>
    </row>
    <row r="713" spans="1:11" hidden="1" x14ac:dyDescent="0.2">
      <c r="A713" s="298" t="s">
        <v>412</v>
      </c>
      <c r="B713" s="298"/>
      <c r="C713" s="72">
        <v>0</v>
      </c>
      <c r="D713" s="72">
        <v>0</v>
      </c>
      <c r="E713" s="72">
        <v>0</v>
      </c>
      <c r="F713" s="291"/>
      <c r="G713" s="291"/>
      <c r="H713" s="399"/>
      <c r="I713" s="400"/>
      <c r="K713" s="281"/>
    </row>
    <row r="714" spans="1:11" hidden="1" x14ac:dyDescent="0.2">
      <c r="A714" s="298" t="s">
        <v>413</v>
      </c>
      <c r="B714" s="298"/>
      <c r="C714" s="72">
        <v>0</v>
      </c>
      <c r="D714" s="72">
        <v>0</v>
      </c>
      <c r="E714" s="72">
        <v>0</v>
      </c>
      <c r="F714" s="291"/>
      <c r="G714" s="291"/>
      <c r="H714" s="399"/>
      <c r="I714" s="400"/>
      <c r="K714" s="281"/>
    </row>
    <row r="715" spans="1:11" hidden="1" x14ac:dyDescent="0.2">
      <c r="A715" s="298" t="s">
        <v>414</v>
      </c>
      <c r="B715" s="298"/>
      <c r="C715" s="72">
        <v>0</v>
      </c>
      <c r="D715" s="72">
        <v>0</v>
      </c>
      <c r="E715" s="72">
        <v>0</v>
      </c>
      <c r="F715" s="291"/>
      <c r="G715" s="291"/>
      <c r="H715" s="399"/>
      <c r="I715" s="400"/>
      <c r="K715" s="281"/>
    </row>
    <row r="716" spans="1:11" hidden="1" x14ac:dyDescent="0.2">
      <c r="A716" s="298" t="s">
        <v>415</v>
      </c>
      <c r="B716" s="298"/>
      <c r="C716" s="72">
        <v>0</v>
      </c>
      <c r="D716" s="72">
        <v>0</v>
      </c>
      <c r="E716" s="72">
        <v>0</v>
      </c>
      <c r="F716" s="291"/>
      <c r="G716" s="291"/>
      <c r="H716" s="399"/>
      <c r="I716" s="400"/>
      <c r="K716" s="281"/>
    </row>
    <row r="717" spans="1:11" hidden="1" x14ac:dyDescent="0.2">
      <c r="A717" s="299" t="s">
        <v>416</v>
      </c>
      <c r="B717" s="300"/>
      <c r="C717" s="72">
        <v>0</v>
      </c>
      <c r="D717" s="72">
        <v>0</v>
      </c>
      <c r="E717" s="72">
        <v>0</v>
      </c>
      <c r="F717" s="291"/>
      <c r="G717" s="291"/>
      <c r="H717" s="399"/>
      <c r="I717" s="400"/>
      <c r="K717" s="281"/>
    </row>
    <row r="718" spans="1:11" hidden="1" x14ac:dyDescent="0.2">
      <c r="A718" s="298" t="s">
        <v>417</v>
      </c>
      <c r="B718" s="298"/>
      <c r="C718" s="72">
        <v>0</v>
      </c>
      <c r="D718" s="72">
        <v>0</v>
      </c>
      <c r="E718" s="72">
        <v>0</v>
      </c>
      <c r="F718" s="292"/>
      <c r="G718" s="292"/>
      <c r="H718" s="401"/>
      <c r="I718" s="402"/>
      <c r="K718" s="282"/>
    </row>
    <row r="719" spans="1:11" s="76" customFormat="1" hidden="1" x14ac:dyDescent="0.2">
      <c r="A719" s="77"/>
      <c r="B719" s="103" t="s">
        <v>637</v>
      </c>
      <c r="C719" s="79"/>
      <c r="D719" s="72">
        <v>0</v>
      </c>
      <c r="E719" s="72">
        <v>0</v>
      </c>
      <c r="F719" s="84"/>
      <c r="G719" s="70"/>
      <c r="H719" s="70"/>
      <c r="I719" s="75"/>
      <c r="K719" s="75"/>
    </row>
    <row r="720" spans="1:11" ht="37.5" hidden="1" customHeight="1" x14ac:dyDescent="0.2">
      <c r="A720" s="70" t="s">
        <v>638</v>
      </c>
      <c r="B720" s="316" t="s">
        <v>639</v>
      </c>
      <c r="C720" s="317"/>
      <c r="D720" s="317"/>
      <c r="E720" s="318"/>
      <c r="F720" s="308" t="s">
        <v>640</v>
      </c>
      <c r="G720" s="308" t="s">
        <v>641</v>
      </c>
      <c r="H720" s="290"/>
      <c r="I720" s="280"/>
      <c r="K720" s="280"/>
    </row>
    <row r="721" spans="1:12" ht="12" hidden="1" customHeight="1" x14ac:dyDescent="0.2">
      <c r="A721" s="298" t="s">
        <v>411</v>
      </c>
      <c r="B721" s="298"/>
      <c r="C721" s="72">
        <f>SUM(C722:C727)</f>
        <v>0</v>
      </c>
      <c r="D721" s="72">
        <f>SUM(D722:D727)</f>
        <v>0</v>
      </c>
      <c r="E721" s="72">
        <f>SUM(E722:E727)</f>
        <v>0</v>
      </c>
      <c r="F721" s="308"/>
      <c r="G721" s="308"/>
      <c r="H721" s="293"/>
      <c r="I721" s="281"/>
      <c r="K721" s="281"/>
    </row>
    <row r="722" spans="1:12" ht="12" hidden="1" customHeight="1" x14ac:dyDescent="0.2">
      <c r="A722" s="298" t="s">
        <v>412</v>
      </c>
      <c r="B722" s="298"/>
      <c r="C722" s="72">
        <v>0</v>
      </c>
      <c r="D722" s="72">
        <v>0</v>
      </c>
      <c r="E722" s="72">
        <v>0</v>
      </c>
      <c r="F722" s="308"/>
      <c r="G722" s="308"/>
      <c r="H722" s="293"/>
      <c r="I722" s="281"/>
      <c r="K722" s="281"/>
    </row>
    <row r="723" spans="1:12" ht="12" hidden="1" customHeight="1" x14ac:dyDescent="0.2">
      <c r="A723" s="298" t="s">
        <v>413</v>
      </c>
      <c r="B723" s="298"/>
      <c r="C723" s="72">
        <v>0</v>
      </c>
      <c r="D723" s="72">
        <v>0</v>
      </c>
      <c r="E723" s="72">
        <v>0</v>
      </c>
      <c r="F723" s="308"/>
      <c r="G723" s="308"/>
      <c r="H723" s="293"/>
      <c r="I723" s="281"/>
      <c r="K723" s="281"/>
    </row>
    <row r="724" spans="1:12" ht="12" hidden="1" customHeight="1" x14ac:dyDescent="0.2">
      <c r="A724" s="298" t="s">
        <v>414</v>
      </c>
      <c r="B724" s="298"/>
      <c r="C724" s="72">
        <v>0</v>
      </c>
      <c r="D724" s="72">
        <v>0</v>
      </c>
      <c r="E724" s="72">
        <v>0</v>
      </c>
      <c r="F724" s="308"/>
      <c r="G724" s="308"/>
      <c r="H724" s="293"/>
      <c r="I724" s="281"/>
      <c r="K724" s="281"/>
    </row>
    <row r="725" spans="1:12" ht="12" hidden="1" customHeight="1" x14ac:dyDescent="0.2">
      <c r="A725" s="298" t="s">
        <v>415</v>
      </c>
      <c r="B725" s="298"/>
      <c r="C725" s="72">
        <v>0</v>
      </c>
      <c r="D725" s="72">
        <v>0</v>
      </c>
      <c r="E725" s="72">
        <v>0</v>
      </c>
      <c r="F725" s="308"/>
      <c r="G725" s="308"/>
      <c r="H725" s="293"/>
      <c r="I725" s="281"/>
      <c r="K725" s="281"/>
    </row>
    <row r="726" spans="1:12" ht="12" hidden="1" customHeight="1" x14ac:dyDescent="0.2">
      <c r="A726" s="299" t="s">
        <v>416</v>
      </c>
      <c r="B726" s="300"/>
      <c r="C726" s="72">
        <v>0</v>
      </c>
      <c r="D726" s="72">
        <v>0</v>
      </c>
      <c r="E726" s="72">
        <v>0</v>
      </c>
      <c r="F726" s="308"/>
      <c r="G726" s="308"/>
      <c r="H726" s="293"/>
      <c r="I726" s="281"/>
      <c r="K726" s="281"/>
    </row>
    <row r="727" spans="1:12" ht="12" hidden="1" customHeight="1" x14ac:dyDescent="0.2">
      <c r="A727" s="298" t="s">
        <v>417</v>
      </c>
      <c r="B727" s="298"/>
      <c r="C727" s="72">
        <v>0</v>
      </c>
      <c r="D727" s="72">
        <v>0</v>
      </c>
      <c r="E727" s="72">
        <v>0</v>
      </c>
      <c r="F727" s="308"/>
      <c r="G727" s="308"/>
      <c r="H727" s="294"/>
      <c r="I727" s="282"/>
      <c r="K727" s="282"/>
    </row>
    <row r="728" spans="1:12" ht="36.75" hidden="1" customHeight="1" x14ac:dyDescent="0.2">
      <c r="A728" s="70" t="s">
        <v>74</v>
      </c>
      <c r="B728" s="316" t="s">
        <v>118</v>
      </c>
      <c r="C728" s="317"/>
      <c r="D728" s="317"/>
      <c r="E728" s="318"/>
      <c r="F728" s="290" t="s">
        <v>422</v>
      </c>
      <c r="G728" s="290" t="s">
        <v>423</v>
      </c>
      <c r="H728" s="335" t="s">
        <v>642</v>
      </c>
      <c r="I728" s="336"/>
      <c r="K728" s="280" t="s">
        <v>283</v>
      </c>
    </row>
    <row r="729" spans="1:12" ht="28.5" hidden="1" customHeight="1" x14ac:dyDescent="0.2">
      <c r="A729" s="298" t="s">
        <v>411</v>
      </c>
      <c r="B729" s="298"/>
      <c r="C729" s="72">
        <f>SUM(C730:C735)</f>
        <v>0</v>
      </c>
      <c r="D729" s="72">
        <f>SUM(D730:D735)</f>
        <v>0</v>
      </c>
      <c r="E729" s="72">
        <f>SUM(E730:E735)</f>
        <v>0</v>
      </c>
      <c r="F729" s="291"/>
      <c r="G729" s="291"/>
      <c r="H729" s="337"/>
      <c r="I729" s="338"/>
      <c r="K729" s="281"/>
    </row>
    <row r="730" spans="1:12" ht="19.5" hidden="1" customHeight="1" x14ac:dyDescent="0.2">
      <c r="A730" s="298" t="s">
        <v>412</v>
      </c>
      <c r="B730" s="298"/>
      <c r="C730" s="72">
        <v>0</v>
      </c>
      <c r="D730" s="72">
        <v>0</v>
      </c>
      <c r="E730" s="72">
        <v>0</v>
      </c>
      <c r="F730" s="291"/>
      <c r="G730" s="291"/>
      <c r="H730" s="337"/>
      <c r="I730" s="338"/>
      <c r="K730" s="281"/>
    </row>
    <row r="731" spans="1:12" hidden="1" x14ac:dyDescent="0.2">
      <c r="A731" s="298" t="s">
        <v>413</v>
      </c>
      <c r="B731" s="298"/>
      <c r="C731" s="72">
        <v>0</v>
      </c>
      <c r="D731" s="72">
        <v>0</v>
      </c>
      <c r="E731" s="72">
        <v>0</v>
      </c>
      <c r="F731" s="291"/>
      <c r="G731" s="291"/>
      <c r="H731" s="337"/>
      <c r="I731" s="338"/>
      <c r="K731" s="281"/>
    </row>
    <row r="732" spans="1:12" hidden="1" x14ac:dyDescent="0.2">
      <c r="A732" s="298" t="s">
        <v>414</v>
      </c>
      <c r="B732" s="298"/>
      <c r="C732" s="72">
        <v>0</v>
      </c>
      <c r="D732" s="72">
        <v>0</v>
      </c>
      <c r="E732" s="72">
        <v>0</v>
      </c>
      <c r="F732" s="291"/>
      <c r="G732" s="291"/>
      <c r="H732" s="337"/>
      <c r="I732" s="338"/>
      <c r="K732" s="281"/>
      <c r="L732" s="54">
        <v>816</v>
      </c>
    </row>
    <row r="733" spans="1:12" hidden="1" x14ac:dyDescent="0.2">
      <c r="A733" s="298" t="s">
        <v>415</v>
      </c>
      <c r="B733" s="298"/>
      <c r="C733" s="72">
        <v>0</v>
      </c>
      <c r="D733" s="72">
        <v>0</v>
      </c>
      <c r="E733" s="72">
        <v>0</v>
      </c>
      <c r="F733" s="291"/>
      <c r="G733" s="291"/>
      <c r="H733" s="337"/>
      <c r="I733" s="338"/>
      <c r="K733" s="281"/>
    </row>
    <row r="734" spans="1:12" hidden="1" x14ac:dyDescent="0.2">
      <c r="A734" s="299" t="s">
        <v>416</v>
      </c>
      <c r="B734" s="300"/>
      <c r="C734" s="72">
        <v>0</v>
      </c>
      <c r="D734" s="72">
        <v>0</v>
      </c>
      <c r="E734" s="72">
        <v>0</v>
      </c>
      <c r="F734" s="291"/>
      <c r="G734" s="291"/>
      <c r="H734" s="337"/>
      <c r="I734" s="338"/>
      <c r="K734" s="281"/>
    </row>
    <row r="735" spans="1:12" hidden="1" x14ac:dyDescent="0.2">
      <c r="A735" s="298" t="s">
        <v>417</v>
      </c>
      <c r="B735" s="298"/>
      <c r="C735" s="72">
        <v>0</v>
      </c>
      <c r="D735" s="72">
        <v>0</v>
      </c>
      <c r="E735" s="72">
        <v>0</v>
      </c>
      <c r="F735" s="292"/>
      <c r="G735" s="292"/>
      <c r="H735" s="339"/>
      <c r="I735" s="340"/>
      <c r="K735" s="282"/>
    </row>
    <row r="736" spans="1:12" hidden="1" x14ac:dyDescent="0.2">
      <c r="A736" s="108"/>
      <c r="B736" s="109" t="s">
        <v>643</v>
      </c>
      <c r="C736" s="110">
        <v>30</v>
      </c>
      <c r="D736" s="72">
        <v>0</v>
      </c>
      <c r="E736" s="72">
        <v>0</v>
      </c>
      <c r="F736" s="84"/>
      <c r="G736" s="70"/>
      <c r="H736" s="70"/>
      <c r="I736" s="75"/>
      <c r="K736" s="75"/>
    </row>
    <row r="737" spans="1:11" ht="39" hidden="1" customHeight="1" x14ac:dyDescent="0.2">
      <c r="A737" s="70" t="s">
        <v>644</v>
      </c>
      <c r="B737" s="316" t="s">
        <v>645</v>
      </c>
      <c r="C737" s="317"/>
      <c r="D737" s="317"/>
      <c r="E737" s="318"/>
      <c r="F737" s="308" t="s">
        <v>640</v>
      </c>
      <c r="G737" s="308" t="s">
        <v>646</v>
      </c>
      <c r="H737" s="290"/>
      <c r="I737" s="280"/>
      <c r="K737" s="280"/>
    </row>
    <row r="738" spans="1:11" ht="12" hidden="1" customHeight="1" x14ac:dyDescent="0.2">
      <c r="A738" s="298" t="s">
        <v>411</v>
      </c>
      <c r="B738" s="298"/>
      <c r="C738" s="376"/>
      <c r="D738" s="376"/>
      <c r="E738" s="377"/>
      <c r="F738" s="308"/>
      <c r="G738" s="308"/>
      <c r="H738" s="293"/>
      <c r="I738" s="281"/>
      <c r="K738" s="281"/>
    </row>
    <row r="739" spans="1:11" ht="12" hidden="1" customHeight="1" x14ac:dyDescent="0.2">
      <c r="A739" s="298" t="s">
        <v>412</v>
      </c>
      <c r="B739" s="298"/>
      <c r="C739" s="378"/>
      <c r="D739" s="378"/>
      <c r="E739" s="379"/>
      <c r="F739" s="308"/>
      <c r="G739" s="308"/>
      <c r="H739" s="293"/>
      <c r="I739" s="281"/>
      <c r="K739" s="281"/>
    </row>
    <row r="740" spans="1:11" ht="12" hidden="1" customHeight="1" x14ac:dyDescent="0.2">
      <c r="A740" s="298" t="s">
        <v>413</v>
      </c>
      <c r="B740" s="298"/>
      <c r="C740" s="378"/>
      <c r="D740" s="378"/>
      <c r="E740" s="379"/>
      <c r="F740" s="308"/>
      <c r="G740" s="308"/>
      <c r="H740" s="293"/>
      <c r="I740" s="281"/>
      <c r="K740" s="281"/>
    </row>
    <row r="741" spans="1:11" ht="12" hidden="1" customHeight="1" x14ac:dyDescent="0.2">
      <c r="A741" s="298" t="s">
        <v>414</v>
      </c>
      <c r="B741" s="298"/>
      <c r="C741" s="378"/>
      <c r="D741" s="378"/>
      <c r="E741" s="379"/>
      <c r="F741" s="308"/>
      <c r="G741" s="308"/>
      <c r="H741" s="293"/>
      <c r="I741" s="281"/>
      <c r="K741" s="281"/>
    </row>
    <row r="742" spans="1:11" ht="12" hidden="1" customHeight="1" x14ac:dyDescent="0.2">
      <c r="A742" s="298" t="s">
        <v>415</v>
      </c>
      <c r="B742" s="298"/>
      <c r="C742" s="378"/>
      <c r="D742" s="378"/>
      <c r="E742" s="379"/>
      <c r="F742" s="308"/>
      <c r="G742" s="308"/>
      <c r="H742" s="293"/>
      <c r="I742" s="281"/>
      <c r="K742" s="281"/>
    </row>
    <row r="743" spans="1:11" ht="12" hidden="1" customHeight="1" x14ac:dyDescent="0.2">
      <c r="A743" s="299" t="s">
        <v>416</v>
      </c>
      <c r="B743" s="300"/>
      <c r="C743" s="378"/>
      <c r="D743" s="378"/>
      <c r="E743" s="379"/>
      <c r="F743" s="308"/>
      <c r="G743" s="308"/>
      <c r="H743" s="293"/>
      <c r="I743" s="281"/>
      <c r="K743" s="281"/>
    </row>
    <row r="744" spans="1:11" ht="12" hidden="1" customHeight="1" x14ac:dyDescent="0.2">
      <c r="A744" s="298" t="s">
        <v>417</v>
      </c>
      <c r="B744" s="298"/>
      <c r="C744" s="380"/>
      <c r="D744" s="380"/>
      <c r="E744" s="381"/>
      <c r="F744" s="308"/>
      <c r="G744" s="308"/>
      <c r="H744" s="294"/>
      <c r="I744" s="282"/>
      <c r="K744" s="282"/>
    </row>
    <row r="745" spans="1:11" ht="31.5" hidden="1" customHeight="1" x14ac:dyDescent="0.2">
      <c r="A745" s="70" t="s">
        <v>75</v>
      </c>
      <c r="B745" s="316" t="s">
        <v>53</v>
      </c>
      <c r="C745" s="317"/>
      <c r="D745" s="317"/>
      <c r="E745" s="318"/>
      <c r="F745" s="290" t="s">
        <v>422</v>
      </c>
      <c r="G745" s="290" t="s">
        <v>423</v>
      </c>
      <c r="H745" s="368" t="s">
        <v>647</v>
      </c>
      <c r="I745" s="369"/>
      <c r="K745" s="280" t="s">
        <v>281</v>
      </c>
    </row>
    <row r="746" spans="1:11" hidden="1" x14ac:dyDescent="0.2">
      <c r="A746" s="298" t="s">
        <v>411</v>
      </c>
      <c r="B746" s="298"/>
      <c r="C746" s="72">
        <f>SUM(C747:C752)</f>
        <v>0</v>
      </c>
      <c r="D746" s="72">
        <f>SUM(D747:D752)</f>
        <v>0</v>
      </c>
      <c r="E746" s="72">
        <v>0</v>
      </c>
      <c r="F746" s="291"/>
      <c r="G746" s="291"/>
      <c r="H746" s="370"/>
      <c r="I746" s="371"/>
      <c r="K746" s="281"/>
    </row>
    <row r="747" spans="1:11" hidden="1" x14ac:dyDescent="0.2">
      <c r="A747" s="298" t="s">
        <v>412</v>
      </c>
      <c r="B747" s="298"/>
      <c r="C747" s="72">
        <v>0</v>
      </c>
      <c r="D747" s="72">
        <v>0</v>
      </c>
      <c r="E747" s="72">
        <v>0</v>
      </c>
      <c r="F747" s="291"/>
      <c r="G747" s="291"/>
      <c r="H747" s="370"/>
      <c r="I747" s="371"/>
      <c r="K747" s="281"/>
    </row>
    <row r="748" spans="1:11" hidden="1" x14ac:dyDescent="0.2">
      <c r="A748" s="298" t="s">
        <v>413</v>
      </c>
      <c r="B748" s="298"/>
      <c r="C748" s="72">
        <v>0</v>
      </c>
      <c r="D748" s="72">
        <v>0</v>
      </c>
      <c r="E748" s="72">
        <v>0</v>
      </c>
      <c r="F748" s="291"/>
      <c r="G748" s="291"/>
      <c r="H748" s="370"/>
      <c r="I748" s="371"/>
      <c r="K748" s="281"/>
    </row>
    <row r="749" spans="1:11" hidden="1" x14ac:dyDescent="0.2">
      <c r="A749" s="298" t="s">
        <v>414</v>
      </c>
      <c r="B749" s="298"/>
      <c r="C749" s="72">
        <v>0</v>
      </c>
      <c r="D749" s="72">
        <v>0</v>
      </c>
      <c r="E749" s="72">
        <v>0</v>
      </c>
      <c r="F749" s="291"/>
      <c r="G749" s="291"/>
      <c r="H749" s="370"/>
      <c r="I749" s="371"/>
      <c r="K749" s="281"/>
    </row>
    <row r="750" spans="1:11" hidden="1" x14ac:dyDescent="0.2">
      <c r="A750" s="298" t="s">
        <v>415</v>
      </c>
      <c r="B750" s="298"/>
      <c r="C750" s="72">
        <v>0</v>
      </c>
      <c r="D750" s="72">
        <v>0</v>
      </c>
      <c r="E750" s="72">
        <v>0</v>
      </c>
      <c r="F750" s="291"/>
      <c r="G750" s="291"/>
      <c r="H750" s="370"/>
      <c r="I750" s="371"/>
      <c r="K750" s="281"/>
    </row>
    <row r="751" spans="1:11" hidden="1" x14ac:dyDescent="0.2">
      <c r="A751" s="299" t="s">
        <v>416</v>
      </c>
      <c r="B751" s="300"/>
      <c r="C751" s="72">
        <v>0</v>
      </c>
      <c r="D751" s="72">
        <v>0</v>
      </c>
      <c r="E751" s="72">
        <v>0</v>
      </c>
      <c r="F751" s="291"/>
      <c r="G751" s="291"/>
      <c r="H751" s="370"/>
      <c r="I751" s="371"/>
      <c r="K751" s="281"/>
    </row>
    <row r="752" spans="1:11" hidden="1" x14ac:dyDescent="0.2">
      <c r="A752" s="298" t="s">
        <v>417</v>
      </c>
      <c r="B752" s="298"/>
      <c r="C752" s="72">
        <v>0</v>
      </c>
      <c r="D752" s="72">
        <v>0</v>
      </c>
      <c r="E752" s="72">
        <v>0</v>
      </c>
      <c r="F752" s="292"/>
      <c r="G752" s="292"/>
      <c r="H752" s="372"/>
      <c r="I752" s="373"/>
      <c r="K752" s="282"/>
    </row>
    <row r="753" spans="1:11" ht="36" hidden="1" x14ac:dyDescent="0.2">
      <c r="A753" s="108"/>
      <c r="B753" s="109" t="s">
        <v>600</v>
      </c>
      <c r="C753" s="79" t="s">
        <v>648</v>
      </c>
      <c r="D753" s="72">
        <v>0</v>
      </c>
      <c r="E753" s="72">
        <v>0</v>
      </c>
      <c r="F753" s="84"/>
      <c r="G753" s="70"/>
      <c r="H753" s="70"/>
      <c r="I753" s="75"/>
      <c r="K753" s="75"/>
    </row>
    <row r="754" spans="1:11" ht="29.25" hidden="1" customHeight="1" x14ac:dyDescent="0.2">
      <c r="A754" s="70" t="s">
        <v>649</v>
      </c>
      <c r="B754" s="316" t="s">
        <v>650</v>
      </c>
      <c r="C754" s="317"/>
      <c r="D754" s="317"/>
      <c r="E754" s="318"/>
      <c r="F754" s="308"/>
      <c r="G754" s="308"/>
      <c r="H754" s="290"/>
      <c r="I754" s="280"/>
      <c r="K754" s="280"/>
    </row>
    <row r="755" spans="1:11" hidden="1" x14ac:dyDescent="0.2">
      <c r="A755" s="298" t="s">
        <v>411</v>
      </c>
      <c r="B755" s="298"/>
      <c r="C755" s="72">
        <f>SUM(C756:C761)</f>
        <v>0</v>
      </c>
      <c r="D755" s="72">
        <f>SUM(D756:D761)</f>
        <v>0</v>
      </c>
      <c r="E755" s="72">
        <f>SUM(E756:E761)</f>
        <v>0</v>
      </c>
      <c r="F755" s="308"/>
      <c r="G755" s="308"/>
      <c r="H755" s="293"/>
      <c r="I755" s="281"/>
      <c r="K755" s="281"/>
    </row>
    <row r="756" spans="1:11" hidden="1" x14ac:dyDescent="0.2">
      <c r="A756" s="298" t="s">
        <v>412</v>
      </c>
      <c r="B756" s="298"/>
      <c r="C756" s="72">
        <v>0</v>
      </c>
      <c r="D756" s="72">
        <v>0</v>
      </c>
      <c r="E756" s="72">
        <v>0</v>
      </c>
      <c r="F756" s="308"/>
      <c r="G756" s="308"/>
      <c r="H756" s="293"/>
      <c r="I756" s="281"/>
      <c r="K756" s="281"/>
    </row>
    <row r="757" spans="1:11" hidden="1" x14ac:dyDescent="0.2">
      <c r="A757" s="298" t="s">
        <v>413</v>
      </c>
      <c r="B757" s="298"/>
      <c r="C757" s="72">
        <v>0</v>
      </c>
      <c r="D757" s="72">
        <v>0</v>
      </c>
      <c r="E757" s="72">
        <v>0</v>
      </c>
      <c r="F757" s="308"/>
      <c r="G757" s="308"/>
      <c r="H757" s="293"/>
      <c r="I757" s="281"/>
      <c r="K757" s="281"/>
    </row>
    <row r="758" spans="1:11" hidden="1" x14ac:dyDescent="0.2">
      <c r="A758" s="298" t="s">
        <v>414</v>
      </c>
      <c r="B758" s="298"/>
      <c r="C758" s="72">
        <v>0</v>
      </c>
      <c r="D758" s="72">
        <v>0</v>
      </c>
      <c r="E758" s="72">
        <v>0</v>
      </c>
      <c r="F758" s="308"/>
      <c r="G758" s="308"/>
      <c r="H758" s="293"/>
      <c r="I758" s="281"/>
      <c r="K758" s="281"/>
    </row>
    <row r="759" spans="1:11" hidden="1" x14ac:dyDescent="0.2">
      <c r="A759" s="298" t="s">
        <v>415</v>
      </c>
      <c r="B759" s="298"/>
      <c r="C759" s="72">
        <v>0</v>
      </c>
      <c r="D759" s="72">
        <v>0</v>
      </c>
      <c r="E759" s="72">
        <v>0</v>
      </c>
      <c r="F759" s="308"/>
      <c r="G759" s="308"/>
      <c r="H759" s="293"/>
      <c r="I759" s="281"/>
      <c r="K759" s="281"/>
    </row>
    <row r="760" spans="1:11" hidden="1" x14ac:dyDescent="0.2">
      <c r="A760" s="299" t="s">
        <v>416</v>
      </c>
      <c r="B760" s="300"/>
      <c r="C760" s="72">
        <v>0</v>
      </c>
      <c r="D760" s="72">
        <v>0</v>
      </c>
      <c r="E760" s="72">
        <v>0</v>
      </c>
      <c r="F760" s="308"/>
      <c r="G760" s="308"/>
      <c r="H760" s="293"/>
      <c r="I760" s="281"/>
      <c r="K760" s="281"/>
    </row>
    <row r="761" spans="1:11" hidden="1" x14ac:dyDescent="0.2">
      <c r="A761" s="298" t="s">
        <v>417</v>
      </c>
      <c r="B761" s="298"/>
      <c r="C761" s="72">
        <v>0</v>
      </c>
      <c r="D761" s="72">
        <v>0</v>
      </c>
      <c r="E761" s="72">
        <v>0</v>
      </c>
      <c r="F761" s="308"/>
      <c r="G761" s="308"/>
      <c r="H761" s="294"/>
      <c r="I761" s="282"/>
      <c r="K761" s="282"/>
    </row>
    <row r="762" spans="1:11" hidden="1" x14ac:dyDescent="0.2">
      <c r="A762" s="108"/>
      <c r="B762" s="109" t="s">
        <v>651</v>
      </c>
      <c r="C762" s="110">
        <v>20</v>
      </c>
      <c r="D762" s="72">
        <v>0</v>
      </c>
      <c r="E762" s="72">
        <v>0</v>
      </c>
      <c r="F762" s="84"/>
      <c r="G762" s="70"/>
      <c r="H762" s="70"/>
      <c r="I762" s="75"/>
      <c r="K762" s="75"/>
    </row>
    <row r="763" spans="1:11" ht="24" customHeight="1" x14ac:dyDescent="0.2">
      <c r="A763" s="68" t="s">
        <v>351</v>
      </c>
      <c r="B763" s="320" t="s">
        <v>32</v>
      </c>
      <c r="C763" s="355"/>
      <c r="D763" s="355"/>
      <c r="E763" s="356"/>
      <c r="F763" s="290"/>
      <c r="G763" s="290"/>
      <c r="H763" s="290"/>
      <c r="I763" s="280"/>
      <c r="K763" s="280"/>
    </row>
    <row r="764" spans="1:11" ht="12" customHeight="1" x14ac:dyDescent="0.2">
      <c r="A764" s="298" t="s">
        <v>411</v>
      </c>
      <c r="B764" s="298"/>
      <c r="C764" s="60">
        <f>SUM(C780,C789,C798,C807,C816,C831,C839,C847,C855,C863,C772)</f>
        <v>1404.0650000000001</v>
      </c>
      <c r="D764" s="60">
        <f>SUM(D780,D789,D798,D807,D816,D831,D839,D847,D855,D863,D772)</f>
        <v>1404.0650000000001</v>
      </c>
      <c r="E764" s="60">
        <f>SUM(E780,E789,E798,E807,E816,E831,E839,E847,E855,E863,E772)</f>
        <v>1404.0650000000001</v>
      </c>
      <c r="F764" s="291"/>
      <c r="G764" s="291"/>
      <c r="H764" s="293"/>
      <c r="I764" s="281"/>
      <c r="K764" s="281"/>
    </row>
    <row r="765" spans="1:11" x14ac:dyDescent="0.2">
      <c r="A765" s="298" t="s">
        <v>412</v>
      </c>
      <c r="B765" s="298"/>
      <c r="C765" s="60">
        <f>SUM(C781,C790,C799,C808,C817,C832,C840)</f>
        <v>0</v>
      </c>
      <c r="D765" s="60">
        <f>SUM(D781,D790,D799,D808,D817,D832,D840)</f>
        <v>0</v>
      </c>
      <c r="E765" s="60">
        <f>SUM(E781,E790,E799,E808,E817,E832,E840)</f>
        <v>0</v>
      </c>
      <c r="F765" s="291"/>
      <c r="G765" s="291"/>
      <c r="H765" s="293"/>
      <c r="I765" s="281"/>
      <c r="K765" s="281"/>
    </row>
    <row r="766" spans="1:11" x14ac:dyDescent="0.2">
      <c r="A766" s="298" t="s">
        <v>413</v>
      </c>
      <c r="B766" s="298"/>
      <c r="C766" s="60">
        <f t="shared" ref="C766:E770" si="15">SUM(C782,C791,C800,C809,C821,C833,C841,C849,C857,C865,C774,C818)</f>
        <v>1404.0650000000001</v>
      </c>
      <c r="D766" s="60">
        <f t="shared" si="15"/>
        <v>1404.0650000000001</v>
      </c>
      <c r="E766" s="60">
        <f t="shared" si="15"/>
        <v>1404.0650000000001</v>
      </c>
      <c r="F766" s="291"/>
      <c r="G766" s="291"/>
      <c r="H766" s="293"/>
      <c r="I766" s="281"/>
      <c r="K766" s="281"/>
    </row>
    <row r="767" spans="1:11" x14ac:dyDescent="0.2">
      <c r="A767" s="298" t="s">
        <v>414</v>
      </c>
      <c r="B767" s="298"/>
      <c r="C767" s="60">
        <f t="shared" si="15"/>
        <v>0</v>
      </c>
      <c r="D767" s="60">
        <f t="shared" si="15"/>
        <v>0</v>
      </c>
      <c r="E767" s="60">
        <f t="shared" si="15"/>
        <v>0</v>
      </c>
      <c r="F767" s="291"/>
      <c r="G767" s="291"/>
      <c r="H767" s="293"/>
      <c r="I767" s="281"/>
      <c r="K767" s="281"/>
    </row>
    <row r="768" spans="1:11" x14ac:dyDescent="0.2">
      <c r="A768" s="298" t="s">
        <v>415</v>
      </c>
      <c r="B768" s="298"/>
      <c r="C768" s="60">
        <f t="shared" si="15"/>
        <v>0</v>
      </c>
      <c r="D768" s="60">
        <f t="shared" si="15"/>
        <v>0</v>
      </c>
      <c r="E768" s="60">
        <f t="shared" si="15"/>
        <v>0</v>
      </c>
      <c r="F768" s="291"/>
      <c r="G768" s="291"/>
      <c r="H768" s="293"/>
      <c r="I768" s="281"/>
      <c r="K768" s="281"/>
    </row>
    <row r="769" spans="1:11" x14ac:dyDescent="0.2">
      <c r="A769" s="299" t="s">
        <v>416</v>
      </c>
      <c r="B769" s="300"/>
      <c r="C769" s="60">
        <f t="shared" si="15"/>
        <v>0</v>
      </c>
      <c r="D769" s="60">
        <f t="shared" si="15"/>
        <v>0</v>
      </c>
      <c r="E769" s="60">
        <f t="shared" si="15"/>
        <v>0</v>
      </c>
      <c r="F769" s="291"/>
      <c r="G769" s="291"/>
      <c r="H769" s="293"/>
      <c r="I769" s="281"/>
      <c r="K769" s="281"/>
    </row>
    <row r="770" spans="1:11" x14ac:dyDescent="0.2">
      <c r="A770" s="298" t="s">
        <v>417</v>
      </c>
      <c r="B770" s="298"/>
      <c r="C770" s="60">
        <f t="shared" si="15"/>
        <v>0</v>
      </c>
      <c r="D770" s="60">
        <f t="shared" si="15"/>
        <v>0</v>
      </c>
      <c r="E770" s="60">
        <f t="shared" si="15"/>
        <v>0</v>
      </c>
      <c r="F770" s="292"/>
      <c r="G770" s="292"/>
      <c r="H770" s="294"/>
      <c r="I770" s="282"/>
      <c r="K770" s="282"/>
    </row>
    <row r="771" spans="1:11" ht="39.75" hidden="1" customHeight="1" x14ac:dyDescent="0.2">
      <c r="A771" s="70" t="s">
        <v>652</v>
      </c>
      <c r="B771" s="316" t="s">
        <v>653</v>
      </c>
      <c r="C771" s="317"/>
      <c r="D771" s="317"/>
      <c r="E771" s="318"/>
      <c r="F771" s="290" t="s">
        <v>422</v>
      </c>
      <c r="G771" s="290" t="s">
        <v>423</v>
      </c>
      <c r="H771" s="290"/>
      <c r="I771" s="280"/>
      <c r="K771" s="280"/>
    </row>
    <row r="772" spans="1:11" ht="12" hidden="1" customHeight="1" x14ac:dyDescent="0.2">
      <c r="A772" s="298" t="s">
        <v>411</v>
      </c>
      <c r="B772" s="298"/>
      <c r="C772" s="72">
        <v>0</v>
      </c>
      <c r="D772" s="72">
        <v>0</v>
      </c>
      <c r="E772" s="72">
        <v>0</v>
      </c>
      <c r="F772" s="291"/>
      <c r="G772" s="291"/>
      <c r="H772" s="293"/>
      <c r="I772" s="281"/>
      <c r="K772" s="281"/>
    </row>
    <row r="773" spans="1:11" ht="12" hidden="1" customHeight="1" x14ac:dyDescent="0.2">
      <c r="A773" s="298" t="s">
        <v>412</v>
      </c>
      <c r="B773" s="298"/>
      <c r="C773" s="72">
        <v>0</v>
      </c>
      <c r="D773" s="72">
        <v>0</v>
      </c>
      <c r="E773" s="72">
        <v>0</v>
      </c>
      <c r="F773" s="291"/>
      <c r="G773" s="291"/>
      <c r="H773" s="293"/>
      <c r="I773" s="281"/>
      <c r="K773" s="281"/>
    </row>
    <row r="774" spans="1:11" ht="12" hidden="1" customHeight="1" x14ac:dyDescent="0.2">
      <c r="A774" s="298" t="s">
        <v>413</v>
      </c>
      <c r="B774" s="298"/>
      <c r="C774" s="72">
        <v>0</v>
      </c>
      <c r="D774" s="72">
        <v>0</v>
      </c>
      <c r="E774" s="72">
        <v>0</v>
      </c>
      <c r="F774" s="291"/>
      <c r="G774" s="291"/>
      <c r="H774" s="293"/>
      <c r="I774" s="281"/>
      <c r="K774" s="281"/>
    </row>
    <row r="775" spans="1:11" ht="12" hidden="1" customHeight="1" x14ac:dyDescent="0.2">
      <c r="A775" s="298" t="s">
        <v>414</v>
      </c>
      <c r="B775" s="298"/>
      <c r="C775" s="72">
        <v>0</v>
      </c>
      <c r="D775" s="72">
        <v>0</v>
      </c>
      <c r="E775" s="72">
        <v>0</v>
      </c>
      <c r="F775" s="291"/>
      <c r="G775" s="291"/>
      <c r="H775" s="293"/>
      <c r="I775" s="281"/>
      <c r="K775" s="281"/>
    </row>
    <row r="776" spans="1:11" ht="12" hidden="1" customHeight="1" x14ac:dyDescent="0.2">
      <c r="A776" s="298" t="s">
        <v>415</v>
      </c>
      <c r="B776" s="298"/>
      <c r="C776" s="72">
        <v>0</v>
      </c>
      <c r="D776" s="72">
        <v>0</v>
      </c>
      <c r="E776" s="72">
        <v>0</v>
      </c>
      <c r="F776" s="291"/>
      <c r="G776" s="291"/>
      <c r="H776" s="293"/>
      <c r="I776" s="281"/>
      <c r="K776" s="281"/>
    </row>
    <row r="777" spans="1:11" ht="12" hidden="1" customHeight="1" x14ac:dyDescent="0.2">
      <c r="A777" s="299" t="s">
        <v>416</v>
      </c>
      <c r="B777" s="300"/>
      <c r="C777" s="72">
        <v>0</v>
      </c>
      <c r="D777" s="72">
        <v>0</v>
      </c>
      <c r="E777" s="72">
        <v>0</v>
      </c>
      <c r="F777" s="291"/>
      <c r="G777" s="291"/>
      <c r="H777" s="293"/>
      <c r="I777" s="281"/>
      <c r="K777" s="281"/>
    </row>
    <row r="778" spans="1:11" ht="12" hidden="1" customHeight="1" x14ac:dyDescent="0.2">
      <c r="A778" s="298" t="s">
        <v>417</v>
      </c>
      <c r="B778" s="298"/>
      <c r="C778" s="72">
        <v>0</v>
      </c>
      <c r="D778" s="72">
        <v>0</v>
      </c>
      <c r="E778" s="72">
        <v>0</v>
      </c>
      <c r="F778" s="292"/>
      <c r="G778" s="292"/>
      <c r="H778" s="294"/>
      <c r="I778" s="282"/>
      <c r="K778" s="282"/>
    </row>
    <row r="779" spans="1:11" ht="30" hidden="1" customHeight="1" x14ac:dyDescent="0.2">
      <c r="A779" s="70" t="s">
        <v>654</v>
      </c>
      <c r="B779" s="316" t="s">
        <v>655</v>
      </c>
      <c r="C779" s="317"/>
      <c r="D779" s="317"/>
      <c r="E779" s="318"/>
      <c r="F779" s="308"/>
      <c r="G779" s="290"/>
      <c r="H779" s="290"/>
      <c r="I779" s="280"/>
      <c r="K779" s="280"/>
    </row>
    <row r="780" spans="1:11" hidden="1" x14ac:dyDescent="0.2">
      <c r="A780" s="298" t="s">
        <v>411</v>
      </c>
      <c r="B780" s="298"/>
      <c r="C780" s="72">
        <f>SUM(C781:C786)</f>
        <v>0</v>
      </c>
      <c r="D780" s="72">
        <f>SUM(D781:D786)</f>
        <v>0</v>
      </c>
      <c r="E780" s="72">
        <f>SUM(E781:E786)</f>
        <v>0</v>
      </c>
      <c r="F780" s="308"/>
      <c r="G780" s="291"/>
      <c r="H780" s="293"/>
      <c r="I780" s="281"/>
      <c r="K780" s="281"/>
    </row>
    <row r="781" spans="1:11" hidden="1" x14ac:dyDescent="0.2">
      <c r="A781" s="298" t="s">
        <v>412</v>
      </c>
      <c r="B781" s="298"/>
      <c r="C781" s="72">
        <v>0</v>
      </c>
      <c r="D781" s="72">
        <v>0</v>
      </c>
      <c r="E781" s="72">
        <v>0</v>
      </c>
      <c r="F781" s="308"/>
      <c r="G781" s="291"/>
      <c r="H781" s="293"/>
      <c r="I781" s="281"/>
      <c r="K781" s="281"/>
    </row>
    <row r="782" spans="1:11" hidden="1" x14ac:dyDescent="0.2">
      <c r="A782" s="298" t="s">
        <v>413</v>
      </c>
      <c r="B782" s="298"/>
      <c r="C782" s="72">
        <v>0</v>
      </c>
      <c r="D782" s="72">
        <v>0</v>
      </c>
      <c r="E782" s="72">
        <v>0</v>
      </c>
      <c r="F782" s="308"/>
      <c r="G782" s="291"/>
      <c r="H782" s="293"/>
      <c r="I782" s="281"/>
      <c r="K782" s="281"/>
    </row>
    <row r="783" spans="1:11" hidden="1" x14ac:dyDescent="0.2">
      <c r="A783" s="298" t="s">
        <v>414</v>
      </c>
      <c r="B783" s="298"/>
      <c r="C783" s="72">
        <v>0</v>
      </c>
      <c r="D783" s="72">
        <v>0</v>
      </c>
      <c r="E783" s="72">
        <v>0</v>
      </c>
      <c r="F783" s="308"/>
      <c r="G783" s="291"/>
      <c r="H783" s="293"/>
      <c r="I783" s="281"/>
      <c r="K783" s="281"/>
    </row>
    <row r="784" spans="1:11" hidden="1" x14ac:dyDescent="0.2">
      <c r="A784" s="298" t="s">
        <v>415</v>
      </c>
      <c r="B784" s="298"/>
      <c r="C784" s="72">
        <v>0</v>
      </c>
      <c r="D784" s="72">
        <v>0</v>
      </c>
      <c r="E784" s="72">
        <v>0</v>
      </c>
      <c r="F784" s="308"/>
      <c r="G784" s="291"/>
      <c r="H784" s="293"/>
      <c r="I784" s="281"/>
      <c r="K784" s="281"/>
    </row>
    <row r="785" spans="1:11" hidden="1" x14ac:dyDescent="0.2">
      <c r="A785" s="299" t="s">
        <v>416</v>
      </c>
      <c r="B785" s="300"/>
      <c r="C785" s="72">
        <v>0</v>
      </c>
      <c r="D785" s="72">
        <v>0</v>
      </c>
      <c r="E785" s="72">
        <v>0</v>
      </c>
      <c r="F785" s="308"/>
      <c r="G785" s="291"/>
      <c r="H785" s="293"/>
      <c r="I785" s="281"/>
      <c r="K785" s="281"/>
    </row>
    <row r="786" spans="1:11" hidden="1" x14ac:dyDescent="0.2">
      <c r="A786" s="298" t="s">
        <v>417</v>
      </c>
      <c r="B786" s="298"/>
      <c r="C786" s="72">
        <v>0</v>
      </c>
      <c r="D786" s="72">
        <v>0</v>
      </c>
      <c r="E786" s="72">
        <v>0</v>
      </c>
      <c r="F786" s="308"/>
      <c r="G786" s="292"/>
      <c r="H786" s="294"/>
      <c r="I786" s="282"/>
      <c r="K786" s="282"/>
    </row>
    <row r="787" spans="1:11" hidden="1" x14ac:dyDescent="0.2">
      <c r="A787" s="108"/>
      <c r="B787" s="109" t="s">
        <v>656</v>
      </c>
      <c r="C787" s="111">
        <v>0</v>
      </c>
      <c r="D787" s="72">
        <v>0</v>
      </c>
      <c r="E787" s="72">
        <v>0</v>
      </c>
      <c r="F787" s="84"/>
      <c r="G787" s="70"/>
      <c r="H787" s="70"/>
      <c r="I787" s="75"/>
      <c r="K787" s="75"/>
    </row>
    <row r="788" spans="1:11" s="76" customFormat="1" ht="36" customHeight="1" x14ac:dyDescent="0.2">
      <c r="A788" s="112" t="s">
        <v>76</v>
      </c>
      <c r="B788" s="316" t="s">
        <v>657</v>
      </c>
      <c r="C788" s="317"/>
      <c r="D788" s="317"/>
      <c r="E788" s="318"/>
      <c r="F788" s="290" t="s">
        <v>431</v>
      </c>
      <c r="G788" s="290" t="s">
        <v>432</v>
      </c>
      <c r="H788" s="415" t="s">
        <v>658</v>
      </c>
      <c r="I788" s="416"/>
      <c r="K788" s="75"/>
    </row>
    <row r="789" spans="1:11" ht="12" customHeight="1" x14ac:dyDescent="0.2">
      <c r="A789" s="298" t="s">
        <v>411</v>
      </c>
      <c r="B789" s="298"/>
      <c r="C789" s="72">
        <f>SUM(C790:C795)</f>
        <v>20</v>
      </c>
      <c r="D789" s="72">
        <f>SUM(D790:D795)</f>
        <v>20</v>
      </c>
      <c r="E789" s="72">
        <f>SUM(E790:E795)</f>
        <v>20</v>
      </c>
      <c r="F789" s="291"/>
      <c r="G789" s="291"/>
      <c r="H789" s="417"/>
      <c r="I789" s="418"/>
      <c r="K789" s="280" t="s">
        <v>572</v>
      </c>
    </row>
    <row r="790" spans="1:11" ht="12" customHeight="1" x14ac:dyDescent="0.2">
      <c r="A790" s="298" t="s">
        <v>412</v>
      </c>
      <c r="B790" s="298"/>
      <c r="C790" s="72">
        <v>0</v>
      </c>
      <c r="D790" s="72">
        <v>0</v>
      </c>
      <c r="E790" s="72">
        <v>0</v>
      </c>
      <c r="F790" s="291"/>
      <c r="G790" s="291"/>
      <c r="H790" s="417"/>
      <c r="I790" s="418"/>
      <c r="K790" s="281"/>
    </row>
    <row r="791" spans="1:11" ht="12" customHeight="1" x14ac:dyDescent="0.2">
      <c r="A791" s="298" t="s">
        <v>413</v>
      </c>
      <c r="B791" s="298"/>
      <c r="C791" s="72">
        <v>20</v>
      </c>
      <c r="D791" s="72">
        <v>20</v>
      </c>
      <c r="E791" s="72">
        <v>20</v>
      </c>
      <c r="F791" s="291"/>
      <c r="G791" s="291"/>
      <c r="H791" s="417"/>
      <c r="I791" s="418"/>
      <c r="K791" s="281"/>
    </row>
    <row r="792" spans="1:11" ht="12" customHeight="1" x14ac:dyDescent="0.2">
      <c r="A792" s="298" t="s">
        <v>414</v>
      </c>
      <c r="B792" s="298"/>
      <c r="C792" s="72">
        <v>0</v>
      </c>
      <c r="D792" s="72">
        <v>0</v>
      </c>
      <c r="E792" s="72">
        <v>0</v>
      </c>
      <c r="F792" s="291"/>
      <c r="G792" s="291"/>
      <c r="H792" s="417"/>
      <c r="I792" s="418"/>
      <c r="K792" s="281"/>
    </row>
    <row r="793" spans="1:11" ht="12" customHeight="1" x14ac:dyDescent="0.2">
      <c r="A793" s="298" t="s">
        <v>415</v>
      </c>
      <c r="B793" s="298"/>
      <c r="C793" s="72">
        <v>0</v>
      </c>
      <c r="D793" s="72">
        <v>0</v>
      </c>
      <c r="E793" s="72">
        <v>0</v>
      </c>
      <c r="F793" s="291"/>
      <c r="G793" s="291"/>
      <c r="H793" s="417"/>
      <c r="I793" s="418"/>
      <c r="K793" s="281"/>
    </row>
    <row r="794" spans="1:11" ht="12" customHeight="1" x14ac:dyDescent="0.2">
      <c r="A794" s="299" t="s">
        <v>416</v>
      </c>
      <c r="B794" s="300"/>
      <c r="C794" s="72">
        <v>0</v>
      </c>
      <c r="D794" s="72">
        <v>0</v>
      </c>
      <c r="E794" s="72">
        <v>0</v>
      </c>
      <c r="F794" s="291"/>
      <c r="G794" s="291"/>
      <c r="H794" s="417"/>
      <c r="I794" s="418"/>
      <c r="K794" s="281"/>
    </row>
    <row r="795" spans="1:11" ht="12" customHeight="1" x14ac:dyDescent="0.2">
      <c r="A795" s="298" t="s">
        <v>417</v>
      </c>
      <c r="B795" s="298"/>
      <c r="C795" s="72">
        <v>0</v>
      </c>
      <c r="D795" s="72">
        <v>0</v>
      </c>
      <c r="E795" s="72">
        <v>0</v>
      </c>
      <c r="F795" s="292"/>
      <c r="G795" s="292"/>
      <c r="H795" s="419"/>
      <c r="I795" s="420"/>
      <c r="K795" s="282"/>
    </row>
    <row r="796" spans="1:11" s="76" customFormat="1" ht="36" hidden="1" x14ac:dyDescent="0.2">
      <c r="A796" s="77"/>
      <c r="B796" s="104" t="s">
        <v>659</v>
      </c>
      <c r="C796" s="79" t="s">
        <v>660</v>
      </c>
      <c r="D796" s="72">
        <v>0</v>
      </c>
      <c r="E796" s="72">
        <v>0</v>
      </c>
      <c r="F796" s="84"/>
      <c r="G796" s="70"/>
      <c r="H796" s="70"/>
      <c r="I796" s="75"/>
      <c r="K796" s="75"/>
    </row>
    <row r="797" spans="1:11" ht="18" customHeight="1" x14ac:dyDescent="0.2">
      <c r="A797" s="70" t="s">
        <v>77</v>
      </c>
      <c r="B797" s="316" t="s">
        <v>54</v>
      </c>
      <c r="C797" s="317"/>
      <c r="D797" s="317"/>
      <c r="E797" s="318"/>
      <c r="F797" s="290" t="s">
        <v>431</v>
      </c>
      <c r="G797" s="290" t="s">
        <v>432</v>
      </c>
      <c r="H797" s="323" t="s">
        <v>661</v>
      </c>
      <c r="I797" s="324"/>
      <c r="K797" s="280" t="s">
        <v>572</v>
      </c>
    </row>
    <row r="798" spans="1:11" x14ac:dyDescent="0.2">
      <c r="A798" s="298" t="s">
        <v>411</v>
      </c>
      <c r="B798" s="298"/>
      <c r="C798" s="72">
        <f>SUM(C799:C805)</f>
        <v>682.16300000000001</v>
      </c>
      <c r="D798" s="72">
        <f t="shared" ref="D798:E798" si="16">SUM(D799:D805)</f>
        <v>682.16300000000001</v>
      </c>
      <c r="E798" s="72">
        <f t="shared" si="16"/>
        <v>682.16300000000001</v>
      </c>
      <c r="F798" s="291"/>
      <c r="G798" s="291"/>
      <c r="H798" s="325"/>
      <c r="I798" s="326"/>
      <c r="K798" s="281"/>
    </row>
    <row r="799" spans="1:11" x14ac:dyDescent="0.2">
      <c r="A799" s="298" t="s">
        <v>412</v>
      </c>
      <c r="B799" s="298"/>
      <c r="C799" s="72">
        <v>0</v>
      </c>
      <c r="D799" s="72">
        <v>0</v>
      </c>
      <c r="E799" s="72">
        <v>0</v>
      </c>
      <c r="F799" s="291"/>
      <c r="G799" s="291"/>
      <c r="H799" s="325"/>
      <c r="I799" s="326"/>
      <c r="K799" s="281"/>
    </row>
    <row r="800" spans="1:11" x14ac:dyDescent="0.2">
      <c r="A800" s="298" t="s">
        <v>413</v>
      </c>
      <c r="B800" s="298"/>
      <c r="C800" s="72">
        <v>682.16300000000001</v>
      </c>
      <c r="D800" s="72">
        <v>682.16300000000001</v>
      </c>
      <c r="E800" s="72">
        <v>682.16300000000001</v>
      </c>
      <c r="F800" s="291"/>
      <c r="G800" s="291"/>
      <c r="H800" s="325"/>
      <c r="I800" s="326"/>
      <c r="K800" s="281"/>
    </row>
    <row r="801" spans="1:11" ht="12" customHeight="1" x14ac:dyDescent="0.2">
      <c r="A801" s="298" t="s">
        <v>414</v>
      </c>
      <c r="B801" s="298"/>
      <c r="C801" s="72">
        <v>0</v>
      </c>
      <c r="D801" s="72">
        <v>0</v>
      </c>
      <c r="E801" s="72">
        <v>0</v>
      </c>
      <c r="F801" s="291"/>
      <c r="G801" s="291"/>
      <c r="H801" s="325"/>
      <c r="I801" s="326"/>
      <c r="K801" s="281"/>
    </row>
    <row r="802" spans="1:11" x14ac:dyDescent="0.2">
      <c r="A802" s="298" t="s">
        <v>415</v>
      </c>
      <c r="B802" s="298"/>
      <c r="C802" s="72">
        <v>0</v>
      </c>
      <c r="D802" s="72">
        <v>0</v>
      </c>
      <c r="E802" s="72">
        <v>0</v>
      </c>
      <c r="F802" s="291"/>
      <c r="G802" s="291"/>
      <c r="H802" s="325"/>
      <c r="I802" s="326"/>
      <c r="K802" s="281"/>
    </row>
    <row r="803" spans="1:11" x14ac:dyDescent="0.2">
      <c r="A803" s="299" t="s">
        <v>416</v>
      </c>
      <c r="B803" s="300"/>
      <c r="C803" s="72">
        <v>0</v>
      </c>
      <c r="D803" s="72">
        <v>0</v>
      </c>
      <c r="E803" s="72">
        <v>0</v>
      </c>
      <c r="F803" s="291"/>
      <c r="G803" s="291"/>
      <c r="H803" s="325"/>
      <c r="I803" s="326"/>
      <c r="K803" s="281"/>
    </row>
    <row r="804" spans="1:11" x14ac:dyDescent="0.2">
      <c r="A804" s="298" t="s">
        <v>417</v>
      </c>
      <c r="B804" s="298"/>
      <c r="C804" s="72">
        <v>0</v>
      </c>
      <c r="D804" s="72">
        <v>0</v>
      </c>
      <c r="E804" s="72">
        <v>0</v>
      </c>
      <c r="F804" s="292"/>
      <c r="G804" s="292"/>
      <c r="H804" s="327"/>
      <c r="I804" s="328"/>
      <c r="K804" s="282"/>
    </row>
    <row r="805" spans="1:11" hidden="1" x14ac:dyDescent="0.2">
      <c r="A805" s="108"/>
      <c r="B805" s="109" t="s">
        <v>662</v>
      </c>
      <c r="C805" s="111">
        <v>0</v>
      </c>
      <c r="D805" s="111">
        <v>0</v>
      </c>
      <c r="E805" s="111">
        <v>0</v>
      </c>
      <c r="F805" s="84"/>
      <c r="G805" s="70"/>
      <c r="H805" s="70"/>
      <c r="I805" s="75"/>
      <c r="K805" s="75"/>
    </row>
    <row r="806" spans="1:11" ht="26.25" customHeight="1" x14ac:dyDescent="0.2">
      <c r="A806" s="70" t="s">
        <v>78</v>
      </c>
      <c r="B806" s="316" t="s">
        <v>55</v>
      </c>
      <c r="C806" s="317"/>
      <c r="D806" s="317"/>
      <c r="E806" s="318"/>
      <c r="F806" s="290" t="s">
        <v>431</v>
      </c>
      <c r="G806" s="290" t="s">
        <v>432</v>
      </c>
      <c r="H806" s="343" t="s">
        <v>663</v>
      </c>
      <c r="I806" s="344"/>
      <c r="K806" s="280" t="s">
        <v>572</v>
      </c>
    </row>
    <row r="807" spans="1:11" x14ac:dyDescent="0.2">
      <c r="A807" s="298" t="s">
        <v>411</v>
      </c>
      <c r="B807" s="298"/>
      <c r="C807" s="72">
        <f>SUM(C808:C813)</f>
        <v>279.065</v>
      </c>
      <c r="D807" s="72">
        <f t="shared" ref="D807:E807" si="17">SUM(D808:D813)</f>
        <v>279.065</v>
      </c>
      <c r="E807" s="72">
        <f t="shared" si="17"/>
        <v>279.065</v>
      </c>
      <c r="F807" s="291"/>
      <c r="G807" s="291"/>
      <c r="H807" s="345"/>
      <c r="I807" s="346"/>
      <c r="K807" s="281"/>
    </row>
    <row r="808" spans="1:11" x14ac:dyDescent="0.2">
      <c r="A808" s="298" t="s">
        <v>412</v>
      </c>
      <c r="B808" s="298"/>
      <c r="C808" s="72">
        <v>0</v>
      </c>
      <c r="D808" s="72">
        <v>0</v>
      </c>
      <c r="E808" s="72">
        <v>0</v>
      </c>
      <c r="F808" s="291"/>
      <c r="G808" s="291"/>
      <c r="H808" s="345"/>
      <c r="I808" s="346"/>
      <c r="K808" s="281"/>
    </row>
    <row r="809" spans="1:11" x14ac:dyDescent="0.2">
      <c r="A809" s="298" t="s">
        <v>413</v>
      </c>
      <c r="B809" s="298"/>
      <c r="C809" s="72">
        <v>279.065</v>
      </c>
      <c r="D809" s="72">
        <v>279.065</v>
      </c>
      <c r="E809" s="72">
        <v>279.065</v>
      </c>
      <c r="F809" s="291"/>
      <c r="G809" s="291"/>
      <c r="H809" s="345"/>
      <c r="I809" s="346"/>
      <c r="K809" s="281"/>
    </row>
    <row r="810" spans="1:11" x14ac:dyDescent="0.2">
      <c r="A810" s="298" t="s">
        <v>414</v>
      </c>
      <c r="B810" s="298"/>
      <c r="C810" s="72">
        <v>0</v>
      </c>
      <c r="D810" s="72">
        <v>0</v>
      </c>
      <c r="E810" s="72">
        <v>0</v>
      </c>
      <c r="F810" s="291"/>
      <c r="G810" s="291"/>
      <c r="H810" s="345"/>
      <c r="I810" s="346"/>
      <c r="K810" s="281"/>
    </row>
    <row r="811" spans="1:11" x14ac:dyDescent="0.2">
      <c r="A811" s="298" t="s">
        <v>415</v>
      </c>
      <c r="B811" s="298"/>
      <c r="C811" s="72">
        <v>0</v>
      </c>
      <c r="D811" s="72">
        <v>0</v>
      </c>
      <c r="E811" s="72">
        <v>0</v>
      </c>
      <c r="F811" s="291"/>
      <c r="G811" s="291"/>
      <c r="H811" s="345"/>
      <c r="I811" s="346"/>
      <c r="K811" s="281"/>
    </row>
    <row r="812" spans="1:11" x14ac:dyDescent="0.2">
      <c r="A812" s="299" t="s">
        <v>416</v>
      </c>
      <c r="B812" s="300"/>
      <c r="C812" s="72">
        <v>0</v>
      </c>
      <c r="D812" s="72">
        <v>0</v>
      </c>
      <c r="E812" s="72">
        <v>0</v>
      </c>
      <c r="F812" s="291"/>
      <c r="G812" s="291"/>
      <c r="H812" s="345"/>
      <c r="I812" s="346"/>
      <c r="K812" s="281"/>
    </row>
    <row r="813" spans="1:11" ht="12" customHeight="1" x14ac:dyDescent="0.2">
      <c r="A813" s="298" t="s">
        <v>417</v>
      </c>
      <c r="B813" s="298"/>
      <c r="C813" s="72">
        <v>0</v>
      </c>
      <c r="D813" s="72">
        <v>0</v>
      </c>
      <c r="E813" s="72">
        <v>0</v>
      </c>
      <c r="F813" s="292"/>
      <c r="G813" s="292"/>
      <c r="H813" s="347"/>
      <c r="I813" s="348"/>
      <c r="K813" s="282"/>
    </row>
    <row r="814" spans="1:11" ht="24" hidden="1" x14ac:dyDescent="0.2">
      <c r="A814" s="108"/>
      <c r="B814" s="109" t="s">
        <v>664</v>
      </c>
      <c r="C814" s="79" t="s">
        <v>665</v>
      </c>
      <c r="D814" s="111">
        <v>0</v>
      </c>
      <c r="E814" s="111">
        <v>0</v>
      </c>
      <c r="F814" s="84"/>
      <c r="G814" s="70"/>
      <c r="H814" s="70"/>
      <c r="I814" s="75"/>
      <c r="K814" s="75"/>
    </row>
    <row r="815" spans="1:11" ht="26.25" customHeight="1" x14ac:dyDescent="0.2">
      <c r="A815" s="70" t="s">
        <v>79</v>
      </c>
      <c r="B815" s="316" t="s">
        <v>132</v>
      </c>
      <c r="C815" s="317"/>
      <c r="D815" s="317"/>
      <c r="E815" s="318"/>
      <c r="F815" s="290" t="s">
        <v>431</v>
      </c>
      <c r="G815" s="290" t="s">
        <v>432</v>
      </c>
      <c r="H815" s="290" t="s">
        <v>666</v>
      </c>
      <c r="I815" s="280"/>
      <c r="K815" s="280" t="s">
        <v>572</v>
      </c>
    </row>
    <row r="816" spans="1:11" ht="12" customHeight="1" x14ac:dyDescent="0.2">
      <c r="A816" s="298" t="s">
        <v>411</v>
      </c>
      <c r="B816" s="298"/>
      <c r="C816" s="72">
        <f>SUM(C817:C822)</f>
        <v>422.83699999999999</v>
      </c>
      <c r="D816" s="72">
        <f>SUM(D817:D822)</f>
        <v>422.83699999999999</v>
      </c>
      <c r="E816" s="72">
        <f>SUM(E817:E822)</f>
        <v>422.83699999999999</v>
      </c>
      <c r="F816" s="291"/>
      <c r="G816" s="291"/>
      <c r="H816" s="293"/>
      <c r="I816" s="281"/>
      <c r="K816" s="281"/>
    </row>
    <row r="817" spans="1:11" ht="12" customHeight="1" x14ac:dyDescent="0.2">
      <c r="A817" s="298" t="s">
        <v>412</v>
      </c>
      <c r="B817" s="298"/>
      <c r="C817" s="72">
        <v>0</v>
      </c>
      <c r="D817" s="72">
        <v>0</v>
      </c>
      <c r="E817" s="72">
        <v>0</v>
      </c>
      <c r="F817" s="291"/>
      <c r="G817" s="291"/>
      <c r="H817" s="293"/>
      <c r="I817" s="281"/>
      <c r="K817" s="281"/>
    </row>
    <row r="818" spans="1:11" ht="12" customHeight="1" x14ac:dyDescent="0.2">
      <c r="A818" s="298" t="s">
        <v>413</v>
      </c>
      <c r="B818" s="298"/>
      <c r="C818" s="72">
        <v>422.83699999999999</v>
      </c>
      <c r="D818" s="72">
        <v>422.83699999999999</v>
      </c>
      <c r="E818" s="72">
        <v>422.83699999999999</v>
      </c>
      <c r="F818" s="291"/>
      <c r="G818" s="291"/>
      <c r="H818" s="293"/>
      <c r="I818" s="281"/>
      <c r="K818" s="281"/>
    </row>
    <row r="819" spans="1:11" ht="12" customHeight="1" x14ac:dyDescent="0.2">
      <c r="A819" s="298" t="s">
        <v>414</v>
      </c>
      <c r="B819" s="298"/>
      <c r="C819" s="72">
        <v>0</v>
      </c>
      <c r="D819" s="72">
        <v>0</v>
      </c>
      <c r="E819" s="72">
        <v>0</v>
      </c>
      <c r="F819" s="291"/>
      <c r="G819" s="291"/>
      <c r="H819" s="293"/>
      <c r="I819" s="281"/>
      <c r="K819" s="281"/>
    </row>
    <row r="820" spans="1:11" ht="12" customHeight="1" x14ac:dyDescent="0.2">
      <c r="A820" s="298" t="s">
        <v>415</v>
      </c>
      <c r="B820" s="298"/>
      <c r="C820" s="72">
        <v>0</v>
      </c>
      <c r="D820" s="72">
        <v>0</v>
      </c>
      <c r="E820" s="72">
        <v>0</v>
      </c>
      <c r="F820" s="291"/>
      <c r="G820" s="291"/>
      <c r="H820" s="293"/>
      <c r="I820" s="281"/>
      <c r="K820" s="281"/>
    </row>
    <row r="821" spans="1:11" ht="12" customHeight="1" x14ac:dyDescent="0.2">
      <c r="A821" s="299" t="s">
        <v>416</v>
      </c>
      <c r="B821" s="300"/>
      <c r="C821" s="72">
        <v>0</v>
      </c>
      <c r="D821" s="72">
        <v>0</v>
      </c>
      <c r="E821" s="72">
        <v>0</v>
      </c>
      <c r="F821" s="291"/>
      <c r="G821" s="291"/>
      <c r="H821" s="293"/>
      <c r="I821" s="281"/>
      <c r="K821" s="281"/>
    </row>
    <row r="822" spans="1:11" ht="12" customHeight="1" x14ac:dyDescent="0.2">
      <c r="A822" s="298" t="s">
        <v>417</v>
      </c>
      <c r="B822" s="298"/>
      <c r="C822" s="72">
        <v>0</v>
      </c>
      <c r="D822" s="72">
        <v>0</v>
      </c>
      <c r="E822" s="72">
        <v>0</v>
      </c>
      <c r="F822" s="292"/>
      <c r="G822" s="292"/>
      <c r="H822" s="294"/>
      <c r="I822" s="282"/>
      <c r="K822" s="282"/>
    </row>
    <row r="823" spans="1:11" ht="15" hidden="1" customHeight="1" x14ac:dyDescent="0.2">
      <c r="A823" s="310"/>
      <c r="B823" s="421" t="s">
        <v>667</v>
      </c>
      <c r="C823" s="422"/>
      <c r="D823" s="422"/>
      <c r="E823" s="423"/>
      <c r="F823" s="403"/>
      <c r="G823" s="308" t="s">
        <v>668</v>
      </c>
      <c r="H823" s="290"/>
      <c r="I823" s="280"/>
      <c r="K823" s="280"/>
    </row>
    <row r="824" spans="1:11" ht="6.75" hidden="1" customHeight="1" x14ac:dyDescent="0.2">
      <c r="A824" s="311"/>
      <c r="B824" s="424"/>
      <c r="C824" s="425"/>
      <c r="D824" s="425"/>
      <c r="E824" s="426"/>
      <c r="F824" s="403"/>
      <c r="G824" s="403"/>
      <c r="H824" s="293"/>
      <c r="I824" s="281"/>
      <c r="K824" s="281"/>
    </row>
    <row r="825" spans="1:11" ht="6.75" hidden="1" customHeight="1" x14ac:dyDescent="0.2">
      <c r="A825" s="311"/>
      <c r="B825" s="424"/>
      <c r="C825" s="425"/>
      <c r="D825" s="425"/>
      <c r="E825" s="426"/>
      <c r="F825" s="403"/>
      <c r="G825" s="403"/>
      <c r="H825" s="293"/>
      <c r="I825" s="281"/>
      <c r="K825" s="281"/>
    </row>
    <row r="826" spans="1:11" ht="0.75" hidden="1" customHeight="1" x14ac:dyDescent="0.2">
      <c r="A826" s="311"/>
      <c r="B826" s="424"/>
      <c r="C826" s="425"/>
      <c r="D826" s="425"/>
      <c r="E826" s="426"/>
      <c r="F826" s="403"/>
      <c r="G826" s="403"/>
      <c r="H826" s="294"/>
      <c r="I826" s="282"/>
      <c r="K826" s="282"/>
    </row>
    <row r="827" spans="1:11" hidden="1" x14ac:dyDescent="0.2">
      <c r="A827" s="311"/>
      <c r="B827" s="424"/>
      <c r="C827" s="425"/>
      <c r="D827" s="425"/>
      <c r="E827" s="426"/>
      <c r="F827" s="403"/>
      <c r="G827" s="403"/>
      <c r="H827" s="84"/>
      <c r="I827" s="85"/>
      <c r="K827" s="85"/>
    </row>
    <row r="828" spans="1:11" ht="12" hidden="1" customHeight="1" x14ac:dyDescent="0.2">
      <c r="A828" s="311"/>
      <c r="B828" s="424"/>
      <c r="C828" s="425"/>
      <c r="D828" s="425"/>
      <c r="E828" s="426"/>
      <c r="F828" s="403"/>
      <c r="G828" s="403"/>
      <c r="H828" s="84"/>
      <c r="I828" s="85"/>
      <c r="K828" s="85"/>
    </row>
    <row r="829" spans="1:11" ht="12" hidden="1" customHeight="1" x14ac:dyDescent="0.2">
      <c r="A829" s="312"/>
      <c r="B829" s="427"/>
      <c r="C829" s="428"/>
      <c r="D829" s="428"/>
      <c r="E829" s="429"/>
      <c r="F829" s="403"/>
      <c r="G829" s="403"/>
      <c r="H829" s="84"/>
      <c r="I829" s="85"/>
      <c r="K829" s="85"/>
    </row>
    <row r="830" spans="1:11" ht="24.75" hidden="1" customHeight="1" x14ac:dyDescent="0.2">
      <c r="A830" s="70" t="s">
        <v>669</v>
      </c>
      <c r="B830" s="316" t="s">
        <v>607</v>
      </c>
      <c r="C830" s="317"/>
      <c r="D830" s="317"/>
      <c r="E830" s="318"/>
      <c r="F830" s="308" t="s">
        <v>670</v>
      </c>
      <c r="G830" s="308" t="s">
        <v>671</v>
      </c>
      <c r="H830" s="290"/>
      <c r="I830" s="280" t="s">
        <v>672</v>
      </c>
      <c r="K830" s="280" t="s">
        <v>672</v>
      </c>
    </row>
    <row r="831" spans="1:11" ht="12" hidden="1" customHeight="1" x14ac:dyDescent="0.2">
      <c r="A831" s="298" t="s">
        <v>411</v>
      </c>
      <c r="B831" s="298"/>
      <c r="C831" s="72">
        <f>SUM(C832:C837)</f>
        <v>0</v>
      </c>
      <c r="D831" s="72">
        <f>SUM(D832:D837)</f>
        <v>0</v>
      </c>
      <c r="E831" s="72">
        <f>SUM(E832:E837)</f>
        <v>0</v>
      </c>
      <c r="F831" s="308"/>
      <c r="G831" s="308"/>
      <c r="H831" s="293"/>
      <c r="I831" s="281"/>
      <c r="K831" s="281"/>
    </row>
    <row r="832" spans="1:11" ht="12" hidden="1" customHeight="1" x14ac:dyDescent="0.2">
      <c r="A832" s="298" t="s">
        <v>412</v>
      </c>
      <c r="B832" s="298"/>
      <c r="C832" s="72">
        <v>0</v>
      </c>
      <c r="D832" s="72">
        <v>0</v>
      </c>
      <c r="E832" s="72">
        <v>0</v>
      </c>
      <c r="F832" s="308"/>
      <c r="G832" s="308"/>
      <c r="H832" s="293"/>
      <c r="I832" s="281"/>
      <c r="K832" s="281"/>
    </row>
    <row r="833" spans="1:11" ht="12" hidden="1" customHeight="1" x14ac:dyDescent="0.2">
      <c r="A833" s="298" t="s">
        <v>413</v>
      </c>
      <c r="B833" s="298"/>
      <c r="C833" s="72">
        <v>0</v>
      </c>
      <c r="D833" s="72">
        <v>0</v>
      </c>
      <c r="E833" s="72">
        <v>0</v>
      </c>
      <c r="F833" s="308"/>
      <c r="G833" s="308"/>
      <c r="H833" s="293"/>
      <c r="I833" s="281"/>
      <c r="K833" s="281"/>
    </row>
    <row r="834" spans="1:11" ht="12" hidden="1" customHeight="1" x14ac:dyDescent="0.2">
      <c r="A834" s="298" t="s">
        <v>414</v>
      </c>
      <c r="B834" s="298"/>
      <c r="C834" s="72">
        <v>0</v>
      </c>
      <c r="D834" s="72">
        <v>0</v>
      </c>
      <c r="E834" s="72">
        <v>0</v>
      </c>
      <c r="F834" s="308"/>
      <c r="G834" s="308"/>
      <c r="H834" s="293"/>
      <c r="I834" s="281"/>
      <c r="K834" s="281"/>
    </row>
    <row r="835" spans="1:11" ht="12" hidden="1" customHeight="1" x14ac:dyDescent="0.2">
      <c r="A835" s="298" t="s">
        <v>415</v>
      </c>
      <c r="B835" s="298"/>
      <c r="C835" s="72">
        <v>0</v>
      </c>
      <c r="D835" s="72">
        <v>0</v>
      </c>
      <c r="E835" s="72">
        <v>0</v>
      </c>
      <c r="F835" s="308"/>
      <c r="G835" s="308"/>
      <c r="H835" s="293"/>
      <c r="I835" s="281"/>
      <c r="K835" s="281"/>
    </row>
    <row r="836" spans="1:11" ht="12" hidden="1" customHeight="1" x14ac:dyDescent="0.2">
      <c r="A836" s="299" t="s">
        <v>416</v>
      </c>
      <c r="B836" s="300"/>
      <c r="C836" s="72">
        <v>0</v>
      </c>
      <c r="D836" s="72">
        <v>0</v>
      </c>
      <c r="E836" s="72">
        <v>0</v>
      </c>
      <c r="F836" s="308"/>
      <c r="G836" s="308"/>
      <c r="H836" s="293"/>
      <c r="I836" s="281"/>
      <c r="K836" s="281"/>
    </row>
    <row r="837" spans="1:11" ht="12" hidden="1" customHeight="1" x14ac:dyDescent="0.2">
      <c r="A837" s="298" t="s">
        <v>417</v>
      </c>
      <c r="B837" s="298"/>
      <c r="C837" s="72">
        <v>0</v>
      </c>
      <c r="D837" s="72">
        <v>0</v>
      </c>
      <c r="E837" s="72">
        <v>0</v>
      </c>
      <c r="F837" s="308"/>
      <c r="G837" s="308"/>
      <c r="H837" s="294"/>
      <c r="I837" s="282"/>
      <c r="K837" s="282"/>
    </row>
    <row r="838" spans="1:11" ht="28.5" hidden="1" customHeight="1" x14ac:dyDescent="0.2">
      <c r="A838" s="70" t="s">
        <v>673</v>
      </c>
      <c r="B838" s="316" t="s">
        <v>674</v>
      </c>
      <c r="C838" s="317"/>
      <c r="D838" s="317"/>
      <c r="E838" s="318"/>
      <c r="F838" s="403" t="s">
        <v>39</v>
      </c>
      <c r="G838" s="403" t="s">
        <v>39</v>
      </c>
      <c r="H838" s="404"/>
      <c r="I838" s="405"/>
      <c r="K838" s="405"/>
    </row>
    <row r="839" spans="1:11" ht="12" hidden="1" customHeight="1" x14ac:dyDescent="0.2">
      <c r="A839" s="298" t="s">
        <v>411</v>
      </c>
      <c r="B839" s="298"/>
      <c r="C839" s="72">
        <f>SUM(C840:C845)</f>
        <v>0</v>
      </c>
      <c r="D839" s="72">
        <f>SUM(D840:D845)</f>
        <v>0</v>
      </c>
      <c r="E839" s="72">
        <f>SUM(E840:E845)</f>
        <v>0</v>
      </c>
      <c r="F839" s="403"/>
      <c r="G839" s="403"/>
      <c r="H839" s="291"/>
      <c r="I839" s="406"/>
      <c r="K839" s="406"/>
    </row>
    <row r="840" spans="1:11" ht="12" hidden="1" customHeight="1" x14ac:dyDescent="0.2">
      <c r="A840" s="298" t="s">
        <v>412</v>
      </c>
      <c r="B840" s="298"/>
      <c r="C840" s="72">
        <v>0</v>
      </c>
      <c r="D840" s="72">
        <v>0</v>
      </c>
      <c r="E840" s="72">
        <v>0</v>
      </c>
      <c r="F840" s="403"/>
      <c r="G840" s="403"/>
      <c r="H840" s="291"/>
      <c r="I840" s="406"/>
      <c r="K840" s="406"/>
    </row>
    <row r="841" spans="1:11" ht="12" hidden="1" customHeight="1" x14ac:dyDescent="0.2">
      <c r="A841" s="298" t="s">
        <v>413</v>
      </c>
      <c r="B841" s="298"/>
      <c r="C841" s="72">
        <v>0</v>
      </c>
      <c r="D841" s="72">
        <v>0</v>
      </c>
      <c r="E841" s="72">
        <v>0</v>
      </c>
      <c r="F841" s="403"/>
      <c r="G841" s="403"/>
      <c r="H841" s="291"/>
      <c r="I841" s="406"/>
      <c r="K841" s="406"/>
    </row>
    <row r="842" spans="1:11" ht="12" hidden="1" customHeight="1" x14ac:dyDescent="0.2">
      <c r="A842" s="298" t="s">
        <v>414</v>
      </c>
      <c r="B842" s="298"/>
      <c r="C842" s="72">
        <v>0</v>
      </c>
      <c r="D842" s="72">
        <v>0</v>
      </c>
      <c r="E842" s="72">
        <v>0</v>
      </c>
      <c r="F842" s="403"/>
      <c r="G842" s="403"/>
      <c r="H842" s="291"/>
      <c r="I842" s="406"/>
      <c r="K842" s="406"/>
    </row>
    <row r="843" spans="1:11" ht="12" hidden="1" customHeight="1" x14ac:dyDescent="0.2">
      <c r="A843" s="298" t="s">
        <v>415</v>
      </c>
      <c r="B843" s="298"/>
      <c r="C843" s="72">
        <v>0</v>
      </c>
      <c r="D843" s="72">
        <v>0</v>
      </c>
      <c r="E843" s="72">
        <v>0</v>
      </c>
      <c r="F843" s="403"/>
      <c r="G843" s="403"/>
      <c r="H843" s="291"/>
      <c r="I843" s="406"/>
      <c r="K843" s="406"/>
    </row>
    <row r="844" spans="1:11" ht="12" hidden="1" customHeight="1" x14ac:dyDescent="0.2">
      <c r="A844" s="299" t="s">
        <v>416</v>
      </c>
      <c r="B844" s="300"/>
      <c r="C844" s="72">
        <v>0</v>
      </c>
      <c r="D844" s="72">
        <v>0</v>
      </c>
      <c r="E844" s="72">
        <v>0</v>
      </c>
      <c r="F844" s="403"/>
      <c r="G844" s="403"/>
      <c r="H844" s="291"/>
      <c r="I844" s="406"/>
      <c r="K844" s="406"/>
    </row>
    <row r="845" spans="1:11" ht="12" hidden="1" customHeight="1" x14ac:dyDescent="0.2">
      <c r="A845" s="298" t="s">
        <v>417</v>
      </c>
      <c r="B845" s="298"/>
      <c r="C845" s="72">
        <v>0</v>
      </c>
      <c r="D845" s="72">
        <v>0</v>
      </c>
      <c r="E845" s="72">
        <v>0</v>
      </c>
      <c r="F845" s="403"/>
      <c r="G845" s="403"/>
      <c r="H845" s="292"/>
      <c r="I845" s="407"/>
      <c r="K845" s="407"/>
    </row>
    <row r="846" spans="1:11" ht="24.75" hidden="1" customHeight="1" x14ac:dyDescent="0.2">
      <c r="A846" s="70" t="s">
        <v>675</v>
      </c>
      <c r="B846" s="316" t="s">
        <v>676</v>
      </c>
      <c r="C846" s="317"/>
      <c r="D846" s="317"/>
      <c r="E846" s="318"/>
      <c r="F846" s="403" t="s">
        <v>39</v>
      </c>
      <c r="G846" s="403" t="s">
        <v>39</v>
      </c>
      <c r="H846" s="404"/>
      <c r="I846" s="405"/>
      <c r="K846" s="405"/>
    </row>
    <row r="847" spans="1:11" ht="12" hidden="1" customHeight="1" x14ac:dyDescent="0.2">
      <c r="A847" s="298" t="s">
        <v>411</v>
      </c>
      <c r="B847" s="298"/>
      <c r="C847" s="72">
        <f>SUM(C848:C853)</f>
        <v>0</v>
      </c>
      <c r="D847" s="72">
        <f>SUM(D848:D853)</f>
        <v>0</v>
      </c>
      <c r="E847" s="72">
        <f>SUM(E848:E853)</f>
        <v>0</v>
      </c>
      <c r="F847" s="403"/>
      <c r="G847" s="403"/>
      <c r="H847" s="291"/>
      <c r="I847" s="406"/>
      <c r="K847" s="406"/>
    </row>
    <row r="848" spans="1:11" ht="12" hidden="1" customHeight="1" x14ac:dyDescent="0.2">
      <c r="A848" s="298" t="s">
        <v>412</v>
      </c>
      <c r="B848" s="298"/>
      <c r="C848" s="72">
        <v>0</v>
      </c>
      <c r="D848" s="72">
        <v>0</v>
      </c>
      <c r="E848" s="72">
        <v>0</v>
      </c>
      <c r="F848" s="403"/>
      <c r="G848" s="403"/>
      <c r="H848" s="291"/>
      <c r="I848" s="406"/>
      <c r="K848" s="406"/>
    </row>
    <row r="849" spans="1:11" ht="12" hidden="1" customHeight="1" x14ac:dyDescent="0.2">
      <c r="A849" s="298" t="s">
        <v>413</v>
      </c>
      <c r="B849" s="298"/>
      <c r="C849" s="72">
        <v>0</v>
      </c>
      <c r="D849" s="72">
        <v>0</v>
      </c>
      <c r="E849" s="72">
        <v>0</v>
      </c>
      <c r="F849" s="403"/>
      <c r="G849" s="403"/>
      <c r="H849" s="291"/>
      <c r="I849" s="406"/>
      <c r="K849" s="406"/>
    </row>
    <row r="850" spans="1:11" ht="12" hidden="1" customHeight="1" x14ac:dyDescent="0.2">
      <c r="A850" s="298" t="s">
        <v>414</v>
      </c>
      <c r="B850" s="298"/>
      <c r="C850" s="72">
        <v>0</v>
      </c>
      <c r="D850" s="72">
        <v>0</v>
      </c>
      <c r="E850" s="72">
        <v>0</v>
      </c>
      <c r="F850" s="403"/>
      <c r="G850" s="403"/>
      <c r="H850" s="291"/>
      <c r="I850" s="406"/>
      <c r="K850" s="406"/>
    </row>
    <row r="851" spans="1:11" ht="12" hidden="1" customHeight="1" x14ac:dyDescent="0.2">
      <c r="A851" s="298" t="s">
        <v>415</v>
      </c>
      <c r="B851" s="298"/>
      <c r="C851" s="72">
        <v>0</v>
      </c>
      <c r="D851" s="72">
        <v>0</v>
      </c>
      <c r="E851" s="72">
        <v>0</v>
      </c>
      <c r="F851" s="403"/>
      <c r="G851" s="403"/>
      <c r="H851" s="291"/>
      <c r="I851" s="406"/>
      <c r="K851" s="406"/>
    </row>
    <row r="852" spans="1:11" ht="12" hidden="1" customHeight="1" x14ac:dyDescent="0.2">
      <c r="A852" s="299" t="s">
        <v>416</v>
      </c>
      <c r="B852" s="300"/>
      <c r="C852" s="72">
        <v>0</v>
      </c>
      <c r="D852" s="72">
        <v>0</v>
      </c>
      <c r="E852" s="72">
        <v>0</v>
      </c>
      <c r="F852" s="403"/>
      <c r="G852" s="403"/>
      <c r="H852" s="291"/>
      <c r="I852" s="406"/>
      <c r="K852" s="406"/>
    </row>
    <row r="853" spans="1:11" ht="12" hidden="1" customHeight="1" x14ac:dyDescent="0.2">
      <c r="A853" s="298" t="s">
        <v>417</v>
      </c>
      <c r="B853" s="298"/>
      <c r="C853" s="72">
        <v>0</v>
      </c>
      <c r="D853" s="72">
        <v>0</v>
      </c>
      <c r="E853" s="72">
        <v>0</v>
      </c>
      <c r="F853" s="403"/>
      <c r="G853" s="403"/>
      <c r="H853" s="292"/>
      <c r="I853" s="407"/>
      <c r="K853" s="407"/>
    </row>
    <row r="854" spans="1:11" ht="18" hidden="1" customHeight="1" x14ac:dyDescent="0.2">
      <c r="A854" s="70" t="s">
        <v>677</v>
      </c>
      <c r="B854" s="316" t="s">
        <v>678</v>
      </c>
      <c r="C854" s="317"/>
      <c r="D854" s="317"/>
      <c r="E854" s="318"/>
      <c r="F854" s="403" t="s">
        <v>39</v>
      </c>
      <c r="G854" s="403" t="s">
        <v>39</v>
      </c>
      <c r="H854" s="404"/>
      <c r="I854" s="405"/>
      <c r="K854" s="405"/>
    </row>
    <row r="855" spans="1:11" ht="12" hidden="1" customHeight="1" x14ac:dyDescent="0.2">
      <c r="A855" s="298" t="s">
        <v>411</v>
      </c>
      <c r="B855" s="298"/>
      <c r="C855" s="72">
        <f>SUM(C856:C861)</f>
        <v>0</v>
      </c>
      <c r="D855" s="72">
        <f>SUM(D856:D861)</f>
        <v>0</v>
      </c>
      <c r="E855" s="72">
        <f>SUM(E856:E861)</f>
        <v>0</v>
      </c>
      <c r="F855" s="403"/>
      <c r="G855" s="403"/>
      <c r="H855" s="291"/>
      <c r="I855" s="406"/>
      <c r="K855" s="406"/>
    </row>
    <row r="856" spans="1:11" ht="12" hidden="1" customHeight="1" x14ac:dyDescent="0.2">
      <c r="A856" s="298" t="s">
        <v>412</v>
      </c>
      <c r="B856" s="298"/>
      <c r="C856" s="72">
        <v>0</v>
      </c>
      <c r="D856" s="72">
        <v>0</v>
      </c>
      <c r="E856" s="72">
        <v>0</v>
      </c>
      <c r="F856" s="403"/>
      <c r="G856" s="403"/>
      <c r="H856" s="291"/>
      <c r="I856" s="406"/>
      <c r="K856" s="406"/>
    </row>
    <row r="857" spans="1:11" ht="12" hidden="1" customHeight="1" x14ac:dyDescent="0.2">
      <c r="A857" s="298" t="s">
        <v>413</v>
      </c>
      <c r="B857" s="298"/>
      <c r="C857" s="72">
        <v>0</v>
      </c>
      <c r="D857" s="72">
        <v>0</v>
      </c>
      <c r="E857" s="72">
        <v>0</v>
      </c>
      <c r="F857" s="403"/>
      <c r="G857" s="403"/>
      <c r="H857" s="291"/>
      <c r="I857" s="406"/>
      <c r="K857" s="406"/>
    </row>
    <row r="858" spans="1:11" ht="12" hidden="1" customHeight="1" x14ac:dyDescent="0.2">
      <c r="A858" s="298" t="s">
        <v>414</v>
      </c>
      <c r="B858" s="298"/>
      <c r="C858" s="72">
        <v>0</v>
      </c>
      <c r="D858" s="72">
        <v>0</v>
      </c>
      <c r="E858" s="72">
        <v>0</v>
      </c>
      <c r="F858" s="403"/>
      <c r="G858" s="403"/>
      <c r="H858" s="291"/>
      <c r="I858" s="406"/>
      <c r="K858" s="406"/>
    </row>
    <row r="859" spans="1:11" ht="12" hidden="1" customHeight="1" x14ac:dyDescent="0.2">
      <c r="A859" s="298" t="s">
        <v>415</v>
      </c>
      <c r="B859" s="298"/>
      <c r="C859" s="72">
        <v>0</v>
      </c>
      <c r="D859" s="72">
        <v>0</v>
      </c>
      <c r="E859" s="72">
        <v>0</v>
      </c>
      <c r="F859" s="403"/>
      <c r="G859" s="403"/>
      <c r="H859" s="291"/>
      <c r="I859" s="406"/>
      <c r="K859" s="406"/>
    </row>
    <row r="860" spans="1:11" ht="12" hidden="1" customHeight="1" x14ac:dyDescent="0.2">
      <c r="A860" s="299" t="s">
        <v>416</v>
      </c>
      <c r="B860" s="300"/>
      <c r="C860" s="72">
        <v>0</v>
      </c>
      <c r="D860" s="72">
        <v>0</v>
      </c>
      <c r="E860" s="72">
        <v>0</v>
      </c>
      <c r="F860" s="403"/>
      <c r="G860" s="403"/>
      <c r="H860" s="291"/>
      <c r="I860" s="406"/>
      <c r="K860" s="406"/>
    </row>
    <row r="861" spans="1:11" ht="12" hidden="1" customHeight="1" x14ac:dyDescent="0.2">
      <c r="A861" s="298" t="s">
        <v>417</v>
      </c>
      <c r="B861" s="298"/>
      <c r="C861" s="72">
        <v>0</v>
      </c>
      <c r="D861" s="72">
        <v>0</v>
      </c>
      <c r="E861" s="72">
        <v>0</v>
      </c>
      <c r="F861" s="403"/>
      <c r="G861" s="403"/>
      <c r="H861" s="292"/>
      <c r="I861" s="407"/>
      <c r="K861" s="407"/>
    </row>
    <row r="862" spans="1:11" ht="23.25" hidden="1" customHeight="1" x14ac:dyDescent="0.2">
      <c r="A862" s="70" t="s">
        <v>677</v>
      </c>
      <c r="B862" s="316" t="s">
        <v>679</v>
      </c>
      <c r="C862" s="317"/>
      <c r="D862" s="317"/>
      <c r="E862" s="318"/>
      <c r="F862" s="290" t="s">
        <v>422</v>
      </c>
      <c r="G862" s="290" t="s">
        <v>423</v>
      </c>
      <c r="H862" s="290"/>
      <c r="I862" s="280"/>
      <c r="K862" s="280" t="s">
        <v>468</v>
      </c>
    </row>
    <row r="863" spans="1:11" hidden="1" x14ac:dyDescent="0.2">
      <c r="A863" s="298" t="s">
        <v>411</v>
      </c>
      <c r="B863" s="298"/>
      <c r="C863" s="72">
        <f>SUM(C864:C869)</f>
        <v>0</v>
      </c>
      <c r="D863" s="72">
        <f>SUM(D864:D869)</f>
        <v>0</v>
      </c>
      <c r="E863" s="72">
        <f>SUM(E864:E869)</f>
        <v>0</v>
      </c>
      <c r="F863" s="291"/>
      <c r="G863" s="291"/>
      <c r="H863" s="293"/>
      <c r="I863" s="281"/>
      <c r="K863" s="281"/>
    </row>
    <row r="864" spans="1:11" hidden="1" x14ac:dyDescent="0.2">
      <c r="A864" s="298" t="s">
        <v>412</v>
      </c>
      <c r="B864" s="298"/>
      <c r="C864" s="72">
        <v>0</v>
      </c>
      <c r="D864" s="72">
        <v>0</v>
      </c>
      <c r="E864" s="72">
        <v>0</v>
      </c>
      <c r="F864" s="291"/>
      <c r="G864" s="291"/>
      <c r="H864" s="293"/>
      <c r="I864" s="281"/>
      <c r="K864" s="281"/>
    </row>
    <row r="865" spans="1:11" hidden="1" x14ac:dyDescent="0.2">
      <c r="A865" s="298" t="s">
        <v>413</v>
      </c>
      <c r="B865" s="298"/>
      <c r="C865" s="72">
        <v>0</v>
      </c>
      <c r="D865" s="72">
        <v>0</v>
      </c>
      <c r="E865" s="72">
        <v>0</v>
      </c>
      <c r="F865" s="291"/>
      <c r="G865" s="291"/>
      <c r="H865" s="293"/>
      <c r="I865" s="281"/>
      <c r="K865" s="281"/>
    </row>
    <row r="866" spans="1:11" hidden="1" x14ac:dyDescent="0.2">
      <c r="A866" s="298" t="s">
        <v>414</v>
      </c>
      <c r="B866" s="298"/>
      <c r="C866" s="72">
        <v>0</v>
      </c>
      <c r="D866" s="72">
        <v>0</v>
      </c>
      <c r="E866" s="72">
        <v>0</v>
      </c>
      <c r="F866" s="291"/>
      <c r="G866" s="291"/>
      <c r="H866" s="293"/>
      <c r="I866" s="281"/>
      <c r="K866" s="281"/>
    </row>
    <row r="867" spans="1:11" hidden="1" x14ac:dyDescent="0.2">
      <c r="A867" s="298" t="s">
        <v>415</v>
      </c>
      <c r="B867" s="298"/>
      <c r="C867" s="72">
        <v>0</v>
      </c>
      <c r="D867" s="72">
        <v>0</v>
      </c>
      <c r="E867" s="72">
        <v>0</v>
      </c>
      <c r="F867" s="291"/>
      <c r="G867" s="291"/>
      <c r="H867" s="293"/>
      <c r="I867" s="281"/>
      <c r="K867" s="281"/>
    </row>
    <row r="868" spans="1:11" ht="12" hidden="1" customHeight="1" x14ac:dyDescent="0.2">
      <c r="A868" s="299" t="s">
        <v>416</v>
      </c>
      <c r="B868" s="300"/>
      <c r="C868" s="72">
        <v>0</v>
      </c>
      <c r="D868" s="72">
        <v>0</v>
      </c>
      <c r="E868" s="72">
        <v>0</v>
      </c>
      <c r="F868" s="291"/>
      <c r="G868" s="291"/>
      <c r="H868" s="293"/>
      <c r="I868" s="281"/>
      <c r="K868" s="281"/>
    </row>
    <row r="869" spans="1:11" hidden="1" x14ac:dyDescent="0.2">
      <c r="A869" s="298" t="s">
        <v>417</v>
      </c>
      <c r="B869" s="298"/>
      <c r="C869" s="72">
        <v>0</v>
      </c>
      <c r="D869" s="72">
        <v>0</v>
      </c>
      <c r="E869" s="72">
        <v>0</v>
      </c>
      <c r="F869" s="292"/>
      <c r="G869" s="292"/>
      <c r="H869" s="294"/>
      <c r="I869" s="282"/>
      <c r="K869" s="282"/>
    </row>
    <row r="870" spans="1:11" s="76" customFormat="1" ht="36" hidden="1" x14ac:dyDescent="0.2">
      <c r="A870" s="77"/>
      <c r="B870" s="104" t="s">
        <v>680</v>
      </c>
      <c r="C870" s="79" t="s">
        <v>681</v>
      </c>
      <c r="D870" s="72">
        <v>0</v>
      </c>
      <c r="E870" s="72">
        <v>0</v>
      </c>
      <c r="F870" s="84"/>
      <c r="G870" s="70"/>
      <c r="H870" s="70"/>
      <c r="I870" s="75"/>
      <c r="K870" s="75"/>
    </row>
    <row r="871" spans="1:11" ht="29.25" customHeight="1" x14ac:dyDescent="0.2">
      <c r="A871" s="68" t="s">
        <v>353</v>
      </c>
      <c r="B871" s="320" t="s">
        <v>133</v>
      </c>
      <c r="C871" s="355"/>
      <c r="D871" s="355"/>
      <c r="E871" s="356"/>
      <c r="F871" s="290"/>
      <c r="G871" s="290"/>
      <c r="H871" s="290"/>
      <c r="I871" s="280"/>
      <c r="K871" s="280"/>
    </row>
    <row r="872" spans="1:11" x14ac:dyDescent="0.2">
      <c r="A872" s="298" t="s">
        <v>411</v>
      </c>
      <c r="B872" s="298"/>
      <c r="C872" s="60">
        <f>SUM(C873:C878)</f>
        <v>140</v>
      </c>
      <c r="D872" s="60">
        <f t="shared" ref="D872:E874" si="18">SUM(D873:D878)</f>
        <v>140</v>
      </c>
      <c r="E872" s="60">
        <f t="shared" si="18"/>
        <v>140</v>
      </c>
      <c r="F872" s="291"/>
      <c r="G872" s="291"/>
      <c r="H872" s="293"/>
      <c r="I872" s="281"/>
      <c r="K872" s="281"/>
    </row>
    <row r="873" spans="1:11" x14ac:dyDescent="0.2">
      <c r="A873" s="298" t="s">
        <v>412</v>
      </c>
      <c r="B873" s="298"/>
      <c r="C873" s="60">
        <f>C881</f>
        <v>0</v>
      </c>
      <c r="D873" s="60">
        <f t="shared" ref="D873:E873" si="19">D881</f>
        <v>0</v>
      </c>
      <c r="E873" s="60">
        <f t="shared" si="19"/>
        <v>0</v>
      </c>
      <c r="F873" s="291"/>
      <c r="G873" s="291"/>
      <c r="H873" s="293"/>
      <c r="I873" s="281"/>
      <c r="K873" s="281"/>
    </row>
    <row r="874" spans="1:11" x14ac:dyDescent="0.2">
      <c r="A874" s="298" t="s">
        <v>413</v>
      </c>
      <c r="B874" s="298"/>
      <c r="C874" s="60">
        <f t="shared" ref="C874:E878" si="20">C882</f>
        <v>140</v>
      </c>
      <c r="D874" s="60">
        <f t="shared" si="18"/>
        <v>140</v>
      </c>
      <c r="E874" s="60">
        <f t="shared" si="18"/>
        <v>140</v>
      </c>
      <c r="F874" s="291"/>
      <c r="G874" s="291"/>
      <c r="H874" s="293"/>
      <c r="I874" s="281"/>
      <c r="K874" s="281"/>
    </row>
    <row r="875" spans="1:11" x14ac:dyDescent="0.2">
      <c r="A875" s="298" t="s">
        <v>414</v>
      </c>
      <c r="B875" s="298"/>
      <c r="C875" s="60">
        <f t="shared" si="20"/>
        <v>0</v>
      </c>
      <c r="D875" s="60">
        <f t="shared" si="20"/>
        <v>0</v>
      </c>
      <c r="E875" s="60">
        <f t="shared" si="20"/>
        <v>0</v>
      </c>
      <c r="F875" s="291"/>
      <c r="G875" s="291"/>
      <c r="H875" s="293"/>
      <c r="I875" s="281"/>
      <c r="K875" s="281"/>
    </row>
    <row r="876" spans="1:11" x14ac:dyDescent="0.2">
      <c r="A876" s="298" t="s">
        <v>415</v>
      </c>
      <c r="B876" s="298"/>
      <c r="C876" s="60">
        <f t="shared" si="20"/>
        <v>0</v>
      </c>
      <c r="D876" s="60">
        <f t="shared" si="20"/>
        <v>0</v>
      </c>
      <c r="E876" s="60">
        <f t="shared" si="20"/>
        <v>0</v>
      </c>
      <c r="F876" s="291"/>
      <c r="G876" s="291"/>
      <c r="H876" s="293"/>
      <c r="I876" s="281"/>
      <c r="K876" s="281"/>
    </row>
    <row r="877" spans="1:11" ht="12" customHeight="1" x14ac:dyDescent="0.2">
      <c r="A877" s="299" t="s">
        <v>416</v>
      </c>
      <c r="B877" s="300"/>
      <c r="C877" s="60">
        <f t="shared" si="20"/>
        <v>0</v>
      </c>
      <c r="D877" s="60">
        <f t="shared" si="20"/>
        <v>0</v>
      </c>
      <c r="E877" s="60">
        <f t="shared" si="20"/>
        <v>0</v>
      </c>
      <c r="F877" s="291"/>
      <c r="G877" s="291"/>
      <c r="H877" s="293"/>
      <c r="I877" s="281"/>
      <c r="K877" s="281"/>
    </row>
    <row r="878" spans="1:11" x14ac:dyDescent="0.2">
      <c r="A878" s="298" t="s">
        <v>417</v>
      </c>
      <c r="B878" s="298"/>
      <c r="C878" s="60">
        <f t="shared" si="20"/>
        <v>0</v>
      </c>
      <c r="D878" s="60">
        <f t="shared" si="20"/>
        <v>0</v>
      </c>
      <c r="E878" s="60">
        <f t="shared" si="20"/>
        <v>0</v>
      </c>
      <c r="F878" s="292"/>
      <c r="G878" s="292"/>
      <c r="H878" s="294"/>
      <c r="I878" s="282"/>
      <c r="K878" s="282"/>
    </row>
    <row r="879" spans="1:11" ht="25.5" customHeight="1" x14ac:dyDescent="0.2">
      <c r="A879" s="70" t="s">
        <v>80</v>
      </c>
      <c r="B879" s="316" t="s">
        <v>47</v>
      </c>
      <c r="C879" s="317"/>
      <c r="D879" s="317"/>
      <c r="E879" s="318"/>
      <c r="F879" s="290" t="s">
        <v>431</v>
      </c>
      <c r="G879" s="290" t="s">
        <v>432</v>
      </c>
      <c r="H879" s="290" t="s">
        <v>682</v>
      </c>
      <c r="I879" s="280"/>
      <c r="K879" s="280" t="s">
        <v>572</v>
      </c>
    </row>
    <row r="880" spans="1:11" x14ac:dyDescent="0.2">
      <c r="A880" s="298" t="s">
        <v>411</v>
      </c>
      <c r="B880" s="298"/>
      <c r="C880" s="72">
        <f>SUM(C881:C886)</f>
        <v>140</v>
      </c>
      <c r="D880" s="72">
        <f>SUM(D881:D886)</f>
        <v>140</v>
      </c>
      <c r="E880" s="72">
        <f>SUM(E881:E886)</f>
        <v>140</v>
      </c>
      <c r="F880" s="291"/>
      <c r="G880" s="291"/>
      <c r="H880" s="293"/>
      <c r="I880" s="281"/>
      <c r="K880" s="281"/>
    </row>
    <row r="881" spans="1:11" x14ac:dyDescent="0.2">
      <c r="A881" s="298" t="s">
        <v>412</v>
      </c>
      <c r="B881" s="298"/>
      <c r="C881" s="72">
        <v>0</v>
      </c>
      <c r="D881" s="72">
        <v>0</v>
      </c>
      <c r="E881" s="72">
        <v>0</v>
      </c>
      <c r="F881" s="291"/>
      <c r="G881" s="291"/>
      <c r="H881" s="293"/>
      <c r="I881" s="281"/>
      <c r="K881" s="281"/>
    </row>
    <row r="882" spans="1:11" x14ac:dyDescent="0.2">
      <c r="A882" s="298" t="s">
        <v>413</v>
      </c>
      <c r="B882" s="298"/>
      <c r="C882" s="72">
        <v>140</v>
      </c>
      <c r="D882" s="72">
        <v>140</v>
      </c>
      <c r="E882" s="72">
        <v>140</v>
      </c>
      <c r="F882" s="291"/>
      <c r="G882" s="291"/>
      <c r="H882" s="293"/>
      <c r="I882" s="281"/>
      <c r="K882" s="281"/>
    </row>
    <row r="883" spans="1:11" x14ac:dyDescent="0.2">
      <c r="A883" s="298" t="s">
        <v>414</v>
      </c>
      <c r="B883" s="298"/>
      <c r="C883" s="72">
        <v>0</v>
      </c>
      <c r="D883" s="72">
        <v>0</v>
      </c>
      <c r="E883" s="72">
        <v>0</v>
      </c>
      <c r="F883" s="291"/>
      <c r="G883" s="291"/>
      <c r="H883" s="293"/>
      <c r="I883" s="281"/>
      <c r="K883" s="281"/>
    </row>
    <row r="884" spans="1:11" x14ac:dyDescent="0.2">
      <c r="A884" s="298" t="s">
        <v>415</v>
      </c>
      <c r="B884" s="298"/>
      <c r="C884" s="72">
        <v>0</v>
      </c>
      <c r="D884" s="72">
        <v>0</v>
      </c>
      <c r="E884" s="72">
        <v>0</v>
      </c>
      <c r="F884" s="291"/>
      <c r="G884" s="291"/>
      <c r="H884" s="293"/>
      <c r="I884" s="281"/>
      <c r="K884" s="281"/>
    </row>
    <row r="885" spans="1:11" ht="12" customHeight="1" x14ac:dyDescent="0.2">
      <c r="A885" s="299" t="s">
        <v>416</v>
      </c>
      <c r="B885" s="300"/>
      <c r="C885" s="72">
        <v>0</v>
      </c>
      <c r="D885" s="72">
        <v>0</v>
      </c>
      <c r="E885" s="72">
        <v>0</v>
      </c>
      <c r="F885" s="291"/>
      <c r="G885" s="291"/>
      <c r="H885" s="293"/>
      <c r="I885" s="281"/>
      <c r="K885" s="281"/>
    </row>
    <row r="886" spans="1:11" ht="14.25" customHeight="1" x14ac:dyDescent="0.2">
      <c r="A886" s="298" t="s">
        <v>417</v>
      </c>
      <c r="B886" s="298"/>
      <c r="C886" s="72">
        <v>0</v>
      </c>
      <c r="D886" s="72">
        <v>0</v>
      </c>
      <c r="E886" s="72">
        <v>0</v>
      </c>
      <c r="F886" s="292"/>
      <c r="G886" s="292"/>
      <c r="H886" s="294"/>
      <c r="I886" s="282"/>
      <c r="K886" s="282"/>
    </row>
    <row r="887" spans="1:11" s="76" customFormat="1" ht="26.25" hidden="1" customHeight="1" x14ac:dyDescent="0.2">
      <c r="A887" s="412" t="s">
        <v>683</v>
      </c>
      <c r="B887" s="413"/>
      <c r="C887" s="413"/>
      <c r="D887" s="413"/>
      <c r="E887" s="414"/>
      <c r="F887" s="84"/>
      <c r="G887" s="70" t="s">
        <v>684</v>
      </c>
      <c r="H887" s="70"/>
      <c r="I887" s="75"/>
      <c r="K887" s="75"/>
    </row>
    <row r="888" spans="1:11" ht="25.5" hidden="1" customHeight="1" x14ac:dyDescent="0.2">
      <c r="A888" s="70" t="s">
        <v>685</v>
      </c>
      <c r="B888" s="316" t="s">
        <v>686</v>
      </c>
      <c r="C888" s="317"/>
      <c r="D888" s="317"/>
      <c r="E888" s="318"/>
      <c r="F888" s="290"/>
      <c r="G888" s="290"/>
      <c r="H888" s="290"/>
      <c r="I888" s="280"/>
      <c r="K888" s="280"/>
    </row>
    <row r="889" spans="1:11" ht="20.25" hidden="1" customHeight="1" x14ac:dyDescent="0.2">
      <c r="A889" s="298" t="s">
        <v>411</v>
      </c>
      <c r="B889" s="298"/>
      <c r="C889" s="72">
        <f>SUM(C890:C895)</f>
        <v>0</v>
      </c>
      <c r="D889" s="72">
        <f t="shared" ref="D889:E889" si="21">SUM(D890:D895)</f>
        <v>0</v>
      </c>
      <c r="E889" s="72">
        <f t="shared" si="21"/>
        <v>0</v>
      </c>
      <c r="F889" s="293"/>
      <c r="G889" s="291"/>
      <c r="H889" s="293"/>
      <c r="I889" s="281"/>
      <c r="K889" s="281"/>
    </row>
    <row r="890" spans="1:11" ht="12" hidden="1" customHeight="1" x14ac:dyDescent="0.2">
      <c r="A890" s="298" t="s">
        <v>412</v>
      </c>
      <c r="B890" s="298"/>
      <c r="C890" s="72">
        <v>0</v>
      </c>
      <c r="D890" s="72">
        <v>0</v>
      </c>
      <c r="E890" s="72">
        <v>0</v>
      </c>
      <c r="F890" s="293"/>
      <c r="G890" s="291"/>
      <c r="H890" s="293"/>
      <c r="I890" s="281"/>
      <c r="K890" s="281"/>
    </row>
    <row r="891" spans="1:11" ht="12.75" hidden="1" customHeight="1" x14ac:dyDescent="0.2">
      <c r="A891" s="298" t="s">
        <v>413</v>
      </c>
      <c r="B891" s="298"/>
      <c r="C891" s="72">
        <v>0</v>
      </c>
      <c r="D891" s="72">
        <v>0</v>
      </c>
      <c r="E891" s="72">
        <v>0</v>
      </c>
      <c r="F891" s="293"/>
      <c r="G891" s="291"/>
      <c r="H891" s="293"/>
      <c r="I891" s="281"/>
      <c r="K891" s="281"/>
    </row>
    <row r="892" spans="1:11" hidden="1" x14ac:dyDescent="0.2">
      <c r="A892" s="298" t="s">
        <v>414</v>
      </c>
      <c r="B892" s="298"/>
      <c r="C892" s="72">
        <v>0</v>
      </c>
      <c r="D892" s="72">
        <v>0</v>
      </c>
      <c r="E892" s="72">
        <v>0</v>
      </c>
      <c r="F892" s="293"/>
      <c r="G892" s="291"/>
      <c r="H892" s="293"/>
      <c r="I892" s="281"/>
      <c r="K892" s="281"/>
    </row>
    <row r="893" spans="1:11" hidden="1" x14ac:dyDescent="0.2">
      <c r="A893" s="298" t="s">
        <v>415</v>
      </c>
      <c r="B893" s="298"/>
      <c r="C893" s="72">
        <v>0</v>
      </c>
      <c r="D893" s="72">
        <v>0</v>
      </c>
      <c r="E893" s="72">
        <v>0</v>
      </c>
      <c r="F893" s="293"/>
      <c r="G893" s="291"/>
      <c r="H893" s="293"/>
      <c r="I893" s="281"/>
      <c r="K893" s="281"/>
    </row>
    <row r="894" spans="1:11" ht="12" hidden="1" customHeight="1" x14ac:dyDescent="0.2">
      <c r="A894" s="299" t="s">
        <v>416</v>
      </c>
      <c r="B894" s="300"/>
      <c r="C894" s="72">
        <v>0</v>
      </c>
      <c r="D894" s="72">
        <v>0</v>
      </c>
      <c r="E894" s="72">
        <v>0</v>
      </c>
      <c r="F894" s="293"/>
      <c r="G894" s="291"/>
      <c r="H894" s="293"/>
      <c r="I894" s="281"/>
      <c r="K894" s="281"/>
    </row>
    <row r="895" spans="1:11" hidden="1" x14ac:dyDescent="0.2">
      <c r="A895" s="298" t="s">
        <v>417</v>
      </c>
      <c r="B895" s="298"/>
      <c r="C895" s="72">
        <v>0</v>
      </c>
      <c r="D895" s="72">
        <v>0</v>
      </c>
      <c r="E895" s="72">
        <v>0</v>
      </c>
      <c r="F895" s="294"/>
      <c r="G895" s="292"/>
      <c r="H895" s="294"/>
      <c r="I895" s="282"/>
      <c r="K895" s="282"/>
    </row>
    <row r="896" spans="1:11" ht="23.25" customHeight="1" x14ac:dyDescent="0.2">
      <c r="A896" s="68" t="s">
        <v>159</v>
      </c>
      <c r="B896" s="320" t="s">
        <v>687</v>
      </c>
      <c r="C896" s="355"/>
      <c r="D896" s="355"/>
      <c r="E896" s="356"/>
      <c r="F896" s="290"/>
      <c r="G896" s="290"/>
      <c r="H896" s="113"/>
      <c r="I896" s="114"/>
      <c r="K896" s="65"/>
    </row>
    <row r="897" spans="1:11" x14ac:dyDescent="0.2">
      <c r="A897" s="298" t="s">
        <v>411</v>
      </c>
      <c r="B897" s="298"/>
      <c r="C897" s="60">
        <f>C905</f>
        <v>367.47300000000001</v>
      </c>
      <c r="D897" s="60">
        <f t="shared" ref="D897:E897" si="22">D905</f>
        <v>257.55775</v>
      </c>
      <c r="E897" s="60">
        <f t="shared" si="22"/>
        <v>257.55775</v>
      </c>
      <c r="F897" s="291"/>
      <c r="G897" s="291"/>
      <c r="H897" s="115"/>
      <c r="I897" s="116"/>
      <c r="K897" s="65"/>
    </row>
    <row r="898" spans="1:11" x14ac:dyDescent="0.2">
      <c r="A898" s="298" t="s">
        <v>412</v>
      </c>
      <c r="B898" s="298"/>
      <c r="C898" s="60">
        <f t="shared" ref="C898:E903" si="23">C906</f>
        <v>314.2</v>
      </c>
      <c r="D898" s="60">
        <f t="shared" si="23"/>
        <v>220.21187</v>
      </c>
      <c r="E898" s="60">
        <f t="shared" si="23"/>
        <v>220.21187</v>
      </c>
      <c r="F898" s="291"/>
      <c r="G898" s="291"/>
      <c r="H898" s="115"/>
      <c r="I898" s="116"/>
      <c r="K898" s="65"/>
    </row>
    <row r="899" spans="1:11" x14ac:dyDescent="0.2">
      <c r="A899" s="298" t="s">
        <v>413</v>
      </c>
      <c r="B899" s="298"/>
      <c r="C899" s="60">
        <f t="shared" si="23"/>
        <v>16.533000000000001</v>
      </c>
      <c r="D899" s="60">
        <f t="shared" si="23"/>
        <v>11.5901</v>
      </c>
      <c r="E899" s="60">
        <f t="shared" si="23"/>
        <v>11.5901</v>
      </c>
      <c r="F899" s="291"/>
      <c r="G899" s="291"/>
      <c r="H899" s="115"/>
      <c r="I899" s="116"/>
      <c r="K899" s="65"/>
    </row>
    <row r="900" spans="1:11" x14ac:dyDescent="0.2">
      <c r="A900" s="298" t="s">
        <v>414</v>
      </c>
      <c r="B900" s="298"/>
      <c r="C900" s="60">
        <f t="shared" si="23"/>
        <v>36.74</v>
      </c>
      <c r="D900" s="60">
        <f t="shared" si="23"/>
        <v>25.755780000000001</v>
      </c>
      <c r="E900" s="60">
        <f t="shared" si="23"/>
        <v>25.755780000000001</v>
      </c>
      <c r="F900" s="291"/>
      <c r="G900" s="291"/>
      <c r="H900" s="115"/>
      <c r="I900" s="116"/>
      <c r="K900" s="65"/>
    </row>
    <row r="901" spans="1:11" x14ac:dyDescent="0.2">
      <c r="A901" s="298" t="s">
        <v>415</v>
      </c>
      <c r="B901" s="298"/>
      <c r="C901" s="60">
        <f t="shared" si="23"/>
        <v>0</v>
      </c>
      <c r="D901" s="60">
        <f t="shared" ref="D901" si="24">SUM(D911,D920)</f>
        <v>0</v>
      </c>
      <c r="E901" s="60">
        <v>0</v>
      </c>
      <c r="F901" s="291"/>
      <c r="G901" s="291"/>
      <c r="H901" s="115"/>
      <c r="I901" s="116"/>
      <c r="K901" s="65"/>
    </row>
    <row r="902" spans="1:11" x14ac:dyDescent="0.2">
      <c r="A902" s="299" t="s">
        <v>416</v>
      </c>
      <c r="B902" s="300"/>
      <c r="C902" s="60">
        <f t="shared" si="23"/>
        <v>0</v>
      </c>
      <c r="D902" s="60">
        <v>0</v>
      </c>
      <c r="E902" s="60">
        <v>0</v>
      </c>
      <c r="F902" s="291"/>
      <c r="G902" s="291"/>
      <c r="H902" s="115"/>
      <c r="I902" s="116"/>
      <c r="K902" s="65"/>
    </row>
    <row r="903" spans="1:11" x14ac:dyDescent="0.2">
      <c r="A903" s="298" t="s">
        <v>417</v>
      </c>
      <c r="B903" s="298"/>
      <c r="C903" s="60">
        <f t="shared" si="23"/>
        <v>0</v>
      </c>
      <c r="D903" s="60">
        <v>0</v>
      </c>
      <c r="E903" s="60">
        <v>0</v>
      </c>
      <c r="F903" s="292"/>
      <c r="G903" s="292"/>
      <c r="H903" s="117"/>
      <c r="I903" s="118"/>
      <c r="K903" s="65"/>
    </row>
    <row r="904" spans="1:11" ht="23.25" customHeight="1" x14ac:dyDescent="0.2">
      <c r="A904" s="70" t="s">
        <v>160</v>
      </c>
      <c r="B904" s="316" t="s">
        <v>161</v>
      </c>
      <c r="C904" s="317"/>
      <c r="D904" s="317"/>
      <c r="E904" s="318"/>
      <c r="F904" s="290" t="s">
        <v>431</v>
      </c>
      <c r="G904" s="290" t="s">
        <v>432</v>
      </c>
      <c r="H904" s="430" t="s">
        <v>688</v>
      </c>
      <c r="I904" s="431"/>
      <c r="K904" s="281" t="s">
        <v>433</v>
      </c>
    </row>
    <row r="905" spans="1:11" x14ac:dyDescent="0.2">
      <c r="A905" s="298" t="s">
        <v>411</v>
      </c>
      <c r="B905" s="298"/>
      <c r="C905" s="72">
        <f>SUM(C906:C911)</f>
        <v>367.47300000000001</v>
      </c>
      <c r="D905" s="72">
        <f>D906+D907+D908</f>
        <v>257.55775</v>
      </c>
      <c r="E905" s="72">
        <f t="shared" ref="E905" si="25">SUM(E906:E911)</f>
        <v>257.55775</v>
      </c>
      <c r="F905" s="291"/>
      <c r="G905" s="291"/>
      <c r="H905" s="430"/>
      <c r="I905" s="431"/>
      <c r="K905" s="281"/>
    </row>
    <row r="906" spans="1:11" x14ac:dyDescent="0.2">
      <c r="A906" s="298" t="s">
        <v>412</v>
      </c>
      <c r="B906" s="298"/>
      <c r="C906" s="72">
        <v>314.2</v>
      </c>
      <c r="D906" s="72">
        <v>220.21187</v>
      </c>
      <c r="E906" s="72">
        <v>220.21187</v>
      </c>
      <c r="F906" s="291"/>
      <c r="G906" s="291"/>
      <c r="H906" s="430"/>
      <c r="I906" s="431"/>
      <c r="K906" s="281"/>
    </row>
    <row r="907" spans="1:11" x14ac:dyDescent="0.2">
      <c r="A907" s="298" t="s">
        <v>413</v>
      </c>
      <c r="B907" s="298"/>
      <c r="C907" s="72">
        <v>16.533000000000001</v>
      </c>
      <c r="D907" s="72">
        <v>11.5901</v>
      </c>
      <c r="E907" s="72">
        <v>11.5901</v>
      </c>
      <c r="F907" s="291"/>
      <c r="G907" s="291"/>
      <c r="H907" s="430"/>
      <c r="I907" s="431"/>
      <c r="K907" s="281"/>
    </row>
    <row r="908" spans="1:11" x14ac:dyDescent="0.2">
      <c r="A908" s="298" t="s">
        <v>414</v>
      </c>
      <c r="B908" s="298"/>
      <c r="C908" s="72">
        <v>36.74</v>
      </c>
      <c r="D908" s="72">
        <v>25.755780000000001</v>
      </c>
      <c r="E908" s="72">
        <v>25.755780000000001</v>
      </c>
      <c r="F908" s="291"/>
      <c r="G908" s="291"/>
      <c r="H908" s="430"/>
      <c r="I908" s="431"/>
      <c r="K908" s="281"/>
    </row>
    <row r="909" spans="1:11" x14ac:dyDescent="0.2">
      <c r="A909" s="298" t="s">
        <v>415</v>
      </c>
      <c r="B909" s="298"/>
      <c r="C909" s="72">
        <v>0</v>
      </c>
      <c r="D909" s="72">
        <v>0</v>
      </c>
      <c r="E909" s="72">
        <v>0</v>
      </c>
      <c r="F909" s="291"/>
      <c r="G909" s="291"/>
      <c r="H909" s="430"/>
      <c r="I909" s="431"/>
      <c r="K909" s="281"/>
    </row>
    <row r="910" spans="1:11" x14ac:dyDescent="0.2">
      <c r="A910" s="299" t="s">
        <v>416</v>
      </c>
      <c r="B910" s="300"/>
      <c r="C910" s="72">
        <v>0</v>
      </c>
      <c r="D910" s="72">
        <v>0</v>
      </c>
      <c r="E910" s="72">
        <v>0</v>
      </c>
      <c r="F910" s="291"/>
      <c r="G910" s="291"/>
      <c r="H910" s="430"/>
      <c r="I910" s="431"/>
      <c r="K910" s="281"/>
    </row>
    <row r="911" spans="1:11" x14ac:dyDescent="0.2">
      <c r="A911" s="298" t="s">
        <v>417</v>
      </c>
      <c r="B911" s="298"/>
      <c r="C911" s="72">
        <v>0</v>
      </c>
      <c r="D911" s="72">
        <v>0</v>
      </c>
      <c r="E911" s="72">
        <v>0</v>
      </c>
      <c r="F911" s="292"/>
      <c r="G911" s="292"/>
      <c r="H911" s="432"/>
      <c r="I911" s="433"/>
      <c r="K911" s="282"/>
    </row>
    <row r="912" spans="1:11" ht="26.25" customHeight="1" x14ac:dyDescent="0.2">
      <c r="A912" s="68" t="s">
        <v>689</v>
      </c>
      <c r="B912" s="320" t="s">
        <v>690</v>
      </c>
      <c r="C912" s="355"/>
      <c r="D912" s="355"/>
      <c r="E912" s="356"/>
      <c r="F912" s="290" t="s">
        <v>691</v>
      </c>
      <c r="G912" s="290" t="s">
        <v>692</v>
      </c>
      <c r="H912" s="290"/>
      <c r="I912" s="280"/>
      <c r="J912" s="119"/>
      <c r="K912" s="280"/>
    </row>
    <row r="913" spans="1:11" ht="12" customHeight="1" x14ac:dyDescent="0.2">
      <c r="A913" s="442" t="s">
        <v>411</v>
      </c>
      <c r="B913" s="443"/>
      <c r="C913" s="120">
        <f>SUM(C914:C919)</f>
        <v>31940.215770000003</v>
      </c>
      <c r="D913" s="120">
        <f t="shared" ref="D913:E913" si="26">SUM(D914:D919)</f>
        <v>31936.606449999999</v>
      </c>
      <c r="E913" s="120">
        <f t="shared" si="26"/>
        <v>31936.400849999998</v>
      </c>
      <c r="F913" s="291"/>
      <c r="G913" s="291"/>
      <c r="H913" s="291"/>
      <c r="I913" s="281"/>
      <c r="J913" s="119"/>
      <c r="K913" s="281"/>
    </row>
    <row r="914" spans="1:11" ht="11.45" customHeight="1" x14ac:dyDescent="0.2">
      <c r="A914" s="440" t="s">
        <v>412</v>
      </c>
      <c r="B914" s="441"/>
      <c r="C914" s="120">
        <f t="shared" ref="C914:E919" si="27">C922+C941+C985+C1053+C1430</f>
        <v>15547.74049</v>
      </c>
      <c r="D914" s="120">
        <f t="shared" si="27"/>
        <v>15547.74048</v>
      </c>
      <c r="E914" s="120">
        <f t="shared" si="27"/>
        <v>15547.74048</v>
      </c>
      <c r="F914" s="291"/>
      <c r="G914" s="291"/>
      <c r="H914" s="291"/>
      <c r="I914" s="281"/>
      <c r="K914" s="281"/>
    </row>
    <row r="915" spans="1:11" ht="11.45" customHeight="1" x14ac:dyDescent="0.2">
      <c r="A915" s="440" t="s">
        <v>413</v>
      </c>
      <c r="B915" s="441"/>
      <c r="C915" s="120">
        <f t="shared" si="27"/>
        <v>14475.764369999999</v>
      </c>
      <c r="D915" s="120">
        <f t="shared" si="27"/>
        <v>14472.196499999998</v>
      </c>
      <c r="E915" s="120">
        <f t="shared" si="27"/>
        <v>14471.990899999999</v>
      </c>
      <c r="F915" s="291"/>
      <c r="G915" s="291"/>
      <c r="H915" s="291"/>
      <c r="I915" s="281"/>
      <c r="K915" s="281"/>
    </row>
    <row r="916" spans="1:11" ht="11.45" customHeight="1" x14ac:dyDescent="0.2">
      <c r="A916" s="440" t="s">
        <v>414</v>
      </c>
      <c r="B916" s="441"/>
      <c r="C916" s="120">
        <f t="shared" si="27"/>
        <v>1195.2962199999999</v>
      </c>
      <c r="D916" s="120">
        <f t="shared" si="27"/>
        <v>1195.25478</v>
      </c>
      <c r="E916" s="120">
        <f t="shared" si="27"/>
        <v>1195.25478</v>
      </c>
      <c r="F916" s="291"/>
      <c r="G916" s="291"/>
      <c r="H916" s="291"/>
      <c r="I916" s="281"/>
      <c r="K916" s="281"/>
    </row>
    <row r="917" spans="1:11" ht="10.5" customHeight="1" x14ac:dyDescent="0.2">
      <c r="A917" s="440" t="s">
        <v>415</v>
      </c>
      <c r="B917" s="441"/>
      <c r="C917" s="120">
        <f t="shared" si="27"/>
        <v>0</v>
      </c>
      <c r="D917" s="120">
        <f t="shared" si="27"/>
        <v>0</v>
      </c>
      <c r="E917" s="120">
        <f t="shared" si="27"/>
        <v>0</v>
      </c>
      <c r="F917" s="291"/>
      <c r="G917" s="291"/>
      <c r="H917" s="291"/>
      <c r="I917" s="281"/>
      <c r="K917" s="281"/>
    </row>
    <row r="918" spans="1:11" ht="13.15" customHeight="1" x14ac:dyDescent="0.2">
      <c r="A918" s="440" t="s">
        <v>416</v>
      </c>
      <c r="B918" s="441"/>
      <c r="C918" s="120">
        <f t="shared" si="27"/>
        <v>0</v>
      </c>
      <c r="D918" s="120">
        <f t="shared" si="27"/>
        <v>0</v>
      </c>
      <c r="E918" s="120">
        <f t="shared" si="27"/>
        <v>0</v>
      </c>
      <c r="F918" s="291"/>
      <c r="G918" s="291"/>
      <c r="H918" s="291"/>
      <c r="I918" s="281"/>
      <c r="K918" s="281"/>
    </row>
    <row r="919" spans="1:11" ht="11.45" customHeight="1" x14ac:dyDescent="0.2">
      <c r="A919" s="440" t="s">
        <v>417</v>
      </c>
      <c r="B919" s="441"/>
      <c r="C919" s="120">
        <f t="shared" si="27"/>
        <v>721.41468999999995</v>
      </c>
      <c r="D919" s="120">
        <f t="shared" si="27"/>
        <v>721.41468999999995</v>
      </c>
      <c r="E919" s="120">
        <f t="shared" si="27"/>
        <v>721.41468999999995</v>
      </c>
      <c r="F919" s="292"/>
      <c r="G919" s="292"/>
      <c r="H919" s="292"/>
      <c r="I919" s="282"/>
      <c r="K919" s="282"/>
    </row>
    <row r="920" spans="1:11" ht="27" customHeight="1" x14ac:dyDescent="0.2">
      <c r="A920" s="68" t="s">
        <v>84</v>
      </c>
      <c r="B920" s="320" t="s">
        <v>693</v>
      </c>
      <c r="C920" s="355"/>
      <c r="D920" s="355"/>
      <c r="E920" s="356"/>
      <c r="F920" s="290" t="s">
        <v>691</v>
      </c>
      <c r="G920" s="290" t="s">
        <v>692</v>
      </c>
      <c r="H920" s="434"/>
      <c r="I920" s="437"/>
      <c r="K920" s="437"/>
    </row>
    <row r="921" spans="1:11" x14ac:dyDescent="0.2">
      <c r="A921" s="440" t="s">
        <v>411</v>
      </c>
      <c r="B921" s="441"/>
      <c r="C921" s="120">
        <f>SUM(C922:C927)</f>
        <v>4652.3065799999995</v>
      </c>
      <c r="D921" s="120">
        <f t="shared" ref="D921:E921" si="28">SUM(D922:D927)</f>
        <v>4652.2651399999995</v>
      </c>
      <c r="E921" s="120">
        <f t="shared" si="28"/>
        <v>4652.2651399999995</v>
      </c>
      <c r="F921" s="291"/>
      <c r="G921" s="291"/>
      <c r="H921" s="435"/>
      <c r="I921" s="438"/>
      <c r="J921" s="119"/>
      <c r="K921" s="438"/>
    </row>
    <row r="922" spans="1:11" ht="11.45" customHeight="1" x14ac:dyDescent="0.2">
      <c r="A922" s="440" t="s">
        <v>412</v>
      </c>
      <c r="B922" s="441"/>
      <c r="C922" s="120">
        <f>C931</f>
        <v>0</v>
      </c>
      <c r="D922" s="120">
        <f t="shared" ref="D922:E926" si="29">D931</f>
        <v>0</v>
      </c>
      <c r="E922" s="120">
        <f t="shared" si="29"/>
        <v>0</v>
      </c>
      <c r="F922" s="291"/>
      <c r="G922" s="291"/>
      <c r="H922" s="435"/>
      <c r="I922" s="438"/>
      <c r="K922" s="438"/>
    </row>
    <row r="923" spans="1:11" ht="11.45" customHeight="1" x14ac:dyDescent="0.2">
      <c r="A923" s="440" t="s">
        <v>413</v>
      </c>
      <c r="B923" s="441"/>
      <c r="C923" s="120">
        <f t="shared" ref="C923:E927" si="30">C932</f>
        <v>2917.66</v>
      </c>
      <c r="D923" s="120">
        <f t="shared" si="30"/>
        <v>2917.66</v>
      </c>
      <c r="E923" s="120">
        <f t="shared" si="30"/>
        <v>2917.66</v>
      </c>
      <c r="F923" s="291"/>
      <c r="G923" s="291"/>
      <c r="H923" s="435"/>
      <c r="I923" s="438"/>
      <c r="K923" s="438"/>
    </row>
    <row r="924" spans="1:11" ht="11.45" customHeight="1" x14ac:dyDescent="0.2">
      <c r="A924" s="440" t="s">
        <v>414</v>
      </c>
      <c r="B924" s="441"/>
      <c r="C924" s="120">
        <f t="shared" si="30"/>
        <v>1013.23189</v>
      </c>
      <c r="D924" s="120">
        <f t="shared" si="30"/>
        <v>1013.1904500000001</v>
      </c>
      <c r="E924" s="120">
        <f t="shared" si="30"/>
        <v>1013.1904500000001</v>
      </c>
      <c r="F924" s="291"/>
      <c r="G924" s="291"/>
      <c r="H924" s="435"/>
      <c r="I924" s="438"/>
      <c r="K924" s="438"/>
    </row>
    <row r="925" spans="1:11" ht="11.45" customHeight="1" x14ac:dyDescent="0.2">
      <c r="A925" s="440" t="s">
        <v>415</v>
      </c>
      <c r="B925" s="441"/>
      <c r="C925" s="120">
        <f t="shared" si="30"/>
        <v>0</v>
      </c>
      <c r="D925" s="120">
        <f t="shared" si="29"/>
        <v>0</v>
      </c>
      <c r="E925" s="120">
        <f t="shared" si="30"/>
        <v>0</v>
      </c>
      <c r="F925" s="291"/>
      <c r="G925" s="291"/>
      <c r="H925" s="435"/>
      <c r="I925" s="438"/>
      <c r="K925" s="438"/>
    </row>
    <row r="926" spans="1:11" ht="12" customHeight="1" x14ac:dyDescent="0.2">
      <c r="A926" s="440" t="s">
        <v>416</v>
      </c>
      <c r="B926" s="441"/>
      <c r="C926" s="120">
        <f>C935</f>
        <v>0</v>
      </c>
      <c r="D926" s="120">
        <f t="shared" si="29"/>
        <v>0</v>
      </c>
      <c r="E926" s="120">
        <f t="shared" si="30"/>
        <v>0</v>
      </c>
      <c r="F926" s="291"/>
      <c r="G926" s="291"/>
      <c r="H926" s="435"/>
      <c r="I926" s="438"/>
      <c r="K926" s="438"/>
    </row>
    <row r="927" spans="1:11" ht="12.75" customHeight="1" x14ac:dyDescent="0.2">
      <c r="A927" s="440" t="s">
        <v>417</v>
      </c>
      <c r="B927" s="441"/>
      <c r="C927" s="120">
        <f t="shared" si="30"/>
        <v>721.41468999999995</v>
      </c>
      <c r="D927" s="120">
        <f>D936</f>
        <v>721.41468999999995</v>
      </c>
      <c r="E927" s="120">
        <f>E936</f>
        <v>721.41468999999995</v>
      </c>
      <c r="F927" s="292"/>
      <c r="G927" s="292"/>
      <c r="H927" s="436"/>
      <c r="I927" s="439"/>
      <c r="K927" s="439"/>
    </row>
    <row r="928" spans="1:11" s="76" customFormat="1" ht="59.25" customHeight="1" x14ac:dyDescent="0.2">
      <c r="A928" s="444" t="s">
        <v>694</v>
      </c>
      <c r="B928" s="445"/>
      <c r="C928" s="445"/>
      <c r="D928" s="445"/>
      <c r="E928" s="446"/>
      <c r="F928" s="121" t="s">
        <v>141</v>
      </c>
      <c r="G928" s="122">
        <v>44553</v>
      </c>
      <c r="H928" s="459" t="s">
        <v>695</v>
      </c>
      <c r="I928" s="460"/>
      <c r="K928" s="75"/>
    </row>
    <row r="929" spans="1:11" ht="42" customHeight="1" x14ac:dyDescent="0.2">
      <c r="A929" s="68" t="s">
        <v>92</v>
      </c>
      <c r="B929" s="461" t="s">
        <v>93</v>
      </c>
      <c r="C929" s="462"/>
      <c r="D929" s="462"/>
      <c r="E929" s="463"/>
      <c r="F929" s="290" t="s">
        <v>431</v>
      </c>
      <c r="G929" s="290" t="s">
        <v>432</v>
      </c>
      <c r="H929" s="290" t="s">
        <v>696</v>
      </c>
      <c r="I929" s="456"/>
      <c r="J929" s="123"/>
      <c r="K929" s="456" t="s">
        <v>697</v>
      </c>
    </row>
    <row r="930" spans="1:11" x14ac:dyDescent="0.2">
      <c r="A930" s="440" t="s">
        <v>411</v>
      </c>
      <c r="B930" s="441"/>
      <c r="C930" s="124">
        <f>SUM(C931:C936)</f>
        <v>4652.3065799999995</v>
      </c>
      <c r="D930" s="124">
        <f t="shared" ref="D930:E930" si="31">SUM(D931:D936)</f>
        <v>4652.2651399999995</v>
      </c>
      <c r="E930" s="124">
        <f t="shared" si="31"/>
        <v>4652.2651399999995</v>
      </c>
      <c r="F930" s="291"/>
      <c r="G930" s="291"/>
      <c r="H930" s="293"/>
      <c r="I930" s="457"/>
      <c r="K930" s="457"/>
    </row>
    <row r="931" spans="1:11" x14ac:dyDescent="0.2">
      <c r="A931" s="440" t="s">
        <v>412</v>
      </c>
      <c r="B931" s="441"/>
      <c r="C931" s="124">
        <v>0</v>
      </c>
      <c r="D931" s="124">
        <v>0</v>
      </c>
      <c r="E931" s="124">
        <v>0</v>
      </c>
      <c r="F931" s="291"/>
      <c r="G931" s="291"/>
      <c r="H931" s="293"/>
      <c r="I931" s="457"/>
      <c r="K931" s="457"/>
    </row>
    <row r="932" spans="1:11" x14ac:dyDescent="0.2">
      <c r="A932" s="440" t="s">
        <v>413</v>
      </c>
      <c r="B932" s="441"/>
      <c r="C932" s="124">
        <v>2917.66</v>
      </c>
      <c r="D932" s="124">
        <v>2917.66</v>
      </c>
      <c r="E932" s="125">
        <v>2917.66</v>
      </c>
      <c r="F932" s="291"/>
      <c r="G932" s="291"/>
      <c r="H932" s="293"/>
      <c r="I932" s="457"/>
      <c r="K932" s="457"/>
    </row>
    <row r="933" spans="1:11" x14ac:dyDescent="0.2">
      <c r="A933" s="440" t="s">
        <v>414</v>
      </c>
      <c r="B933" s="441"/>
      <c r="C933" s="124">
        <v>1013.23189</v>
      </c>
      <c r="D933" s="124">
        <v>1013.1904500000001</v>
      </c>
      <c r="E933" s="124">
        <v>1013.1904500000001</v>
      </c>
      <c r="F933" s="291"/>
      <c r="G933" s="291"/>
      <c r="H933" s="293"/>
      <c r="I933" s="457"/>
      <c r="K933" s="457"/>
    </row>
    <row r="934" spans="1:11" x14ac:dyDescent="0.2">
      <c r="A934" s="440" t="s">
        <v>415</v>
      </c>
      <c r="B934" s="441"/>
      <c r="C934" s="124">
        <v>0</v>
      </c>
      <c r="D934" s="124">
        <v>0</v>
      </c>
      <c r="E934" s="124">
        <v>0</v>
      </c>
      <c r="F934" s="291"/>
      <c r="G934" s="291"/>
      <c r="H934" s="293"/>
      <c r="I934" s="457"/>
      <c r="K934" s="457"/>
    </row>
    <row r="935" spans="1:11" x14ac:dyDescent="0.2">
      <c r="A935" s="440" t="s">
        <v>416</v>
      </c>
      <c r="B935" s="441"/>
      <c r="C935" s="124">
        <v>0</v>
      </c>
      <c r="D935" s="124">
        <v>0</v>
      </c>
      <c r="E935" s="124">
        <v>0</v>
      </c>
      <c r="F935" s="291"/>
      <c r="G935" s="291"/>
      <c r="H935" s="293"/>
      <c r="I935" s="457"/>
      <c r="K935" s="457"/>
    </row>
    <row r="936" spans="1:11" x14ac:dyDescent="0.2">
      <c r="A936" s="440" t="s">
        <v>417</v>
      </c>
      <c r="B936" s="441"/>
      <c r="C936" s="124">
        <v>721.41468999999995</v>
      </c>
      <c r="D936" s="124">
        <v>721.41468999999995</v>
      </c>
      <c r="E936" s="124">
        <v>721.41468999999995</v>
      </c>
      <c r="F936" s="292"/>
      <c r="G936" s="292"/>
      <c r="H936" s="294"/>
      <c r="I936" s="458"/>
      <c r="K936" s="458"/>
    </row>
    <row r="937" spans="1:11" s="76" customFormat="1" ht="63.75" customHeight="1" x14ac:dyDescent="0.2">
      <c r="A937" s="444" t="s">
        <v>698</v>
      </c>
      <c r="B937" s="445"/>
      <c r="C937" s="445"/>
      <c r="D937" s="445"/>
      <c r="E937" s="446"/>
      <c r="F937" s="121" t="s">
        <v>141</v>
      </c>
      <c r="G937" s="122"/>
      <c r="H937" s="84" t="s">
        <v>141</v>
      </c>
      <c r="I937" s="75"/>
      <c r="J937" s="126"/>
      <c r="K937" s="75"/>
    </row>
    <row r="938" spans="1:11" s="76" customFormat="1" ht="124.5" customHeight="1" x14ac:dyDescent="0.2">
      <c r="A938" s="444" t="s">
        <v>699</v>
      </c>
      <c r="B938" s="445"/>
      <c r="C938" s="445"/>
      <c r="D938" s="445"/>
      <c r="E938" s="445"/>
      <c r="F938" s="245"/>
      <c r="G938" s="245"/>
      <c r="H938" s="245"/>
      <c r="I938" s="246"/>
      <c r="J938" s="126"/>
    </row>
    <row r="939" spans="1:11" ht="35.25" customHeight="1" x14ac:dyDescent="0.2">
      <c r="A939" s="68" t="s">
        <v>94</v>
      </c>
      <c r="B939" s="320" t="s">
        <v>700</v>
      </c>
      <c r="C939" s="355"/>
      <c r="D939" s="355"/>
      <c r="E939" s="356"/>
      <c r="F939" s="447"/>
      <c r="G939" s="357"/>
      <c r="H939" s="450"/>
      <c r="I939" s="453"/>
      <c r="J939" s="119"/>
      <c r="K939" s="453"/>
    </row>
    <row r="940" spans="1:11" x14ac:dyDescent="0.2">
      <c r="A940" s="440" t="s">
        <v>411</v>
      </c>
      <c r="B940" s="441"/>
      <c r="C940" s="120">
        <f>SUM(C941:C946)</f>
        <v>10790.61549</v>
      </c>
      <c r="D940" s="120">
        <f t="shared" ref="D940:E940" si="32">SUM(D941:D946)</f>
        <v>10790.38841</v>
      </c>
      <c r="E940" s="120">
        <f t="shared" si="32"/>
        <v>10790.18281</v>
      </c>
      <c r="F940" s="448"/>
      <c r="G940" s="358"/>
      <c r="H940" s="451"/>
      <c r="I940" s="454"/>
      <c r="J940" s="119"/>
      <c r="K940" s="454"/>
    </row>
    <row r="941" spans="1:11" x14ac:dyDescent="0.2">
      <c r="A941" s="440" t="s">
        <v>412</v>
      </c>
      <c r="B941" s="441"/>
      <c r="C941" s="120">
        <f>C949+C958+C967+C976</f>
        <v>7495.81549</v>
      </c>
      <c r="D941" s="120">
        <f t="shared" ref="D941:E941" si="33">D949+D958+D967+D976</f>
        <v>7495.81549</v>
      </c>
      <c r="E941" s="120">
        <f t="shared" si="33"/>
        <v>7495.81549</v>
      </c>
      <c r="F941" s="448"/>
      <c r="G941" s="358"/>
      <c r="H941" s="451"/>
      <c r="I941" s="454"/>
      <c r="J941" s="119"/>
      <c r="K941" s="454"/>
    </row>
    <row r="942" spans="1:11" x14ac:dyDescent="0.2">
      <c r="A942" s="440" t="s">
        <v>413</v>
      </c>
      <c r="B942" s="441"/>
      <c r="C942" s="120">
        <f t="shared" ref="C942:E946" si="34">C950+C959+C968+C977</f>
        <v>3294.7999999999997</v>
      </c>
      <c r="D942" s="120">
        <f t="shared" si="34"/>
        <v>3294.5729199999996</v>
      </c>
      <c r="E942" s="120">
        <f t="shared" si="34"/>
        <v>3294.3673199999998</v>
      </c>
      <c r="F942" s="448"/>
      <c r="G942" s="358"/>
      <c r="H942" s="451"/>
      <c r="I942" s="454"/>
      <c r="K942" s="454"/>
    </row>
    <row r="943" spans="1:11" x14ac:dyDescent="0.2">
      <c r="A943" s="440" t="s">
        <v>414</v>
      </c>
      <c r="B943" s="441"/>
      <c r="C943" s="120">
        <f t="shared" si="34"/>
        <v>0</v>
      </c>
      <c r="D943" s="120">
        <f t="shared" si="34"/>
        <v>0</v>
      </c>
      <c r="E943" s="120">
        <f t="shared" si="34"/>
        <v>0</v>
      </c>
      <c r="F943" s="448"/>
      <c r="G943" s="358"/>
      <c r="H943" s="451"/>
      <c r="I943" s="454"/>
      <c r="K943" s="454"/>
    </row>
    <row r="944" spans="1:11" x14ac:dyDescent="0.2">
      <c r="A944" s="440" t="s">
        <v>415</v>
      </c>
      <c r="B944" s="441"/>
      <c r="C944" s="120">
        <f t="shared" si="34"/>
        <v>0</v>
      </c>
      <c r="D944" s="120">
        <f t="shared" si="34"/>
        <v>0</v>
      </c>
      <c r="E944" s="120">
        <f t="shared" si="34"/>
        <v>0</v>
      </c>
      <c r="F944" s="448"/>
      <c r="G944" s="358"/>
      <c r="H944" s="451"/>
      <c r="I944" s="454"/>
      <c r="K944" s="454"/>
    </row>
    <row r="945" spans="1:12" x14ac:dyDescent="0.2">
      <c r="A945" s="440" t="s">
        <v>416</v>
      </c>
      <c r="B945" s="441"/>
      <c r="C945" s="120">
        <f t="shared" si="34"/>
        <v>0</v>
      </c>
      <c r="D945" s="120">
        <f t="shared" si="34"/>
        <v>0</v>
      </c>
      <c r="E945" s="120">
        <f t="shared" si="34"/>
        <v>0</v>
      </c>
      <c r="F945" s="448"/>
      <c r="G945" s="358"/>
      <c r="H945" s="451"/>
      <c r="I945" s="454"/>
      <c r="K945" s="454"/>
    </row>
    <row r="946" spans="1:12" x14ac:dyDescent="0.2">
      <c r="A946" s="440" t="s">
        <v>417</v>
      </c>
      <c r="B946" s="441"/>
      <c r="C946" s="120">
        <f t="shared" si="34"/>
        <v>0</v>
      </c>
      <c r="D946" s="120">
        <f t="shared" si="34"/>
        <v>0</v>
      </c>
      <c r="E946" s="120">
        <f t="shared" si="34"/>
        <v>0</v>
      </c>
      <c r="F946" s="449"/>
      <c r="G946" s="359"/>
      <c r="H946" s="452"/>
      <c r="I946" s="455"/>
      <c r="K946" s="455"/>
    </row>
    <row r="947" spans="1:12" ht="12" customHeight="1" x14ac:dyDescent="0.2">
      <c r="A947" s="68" t="s">
        <v>95</v>
      </c>
      <c r="B947" s="461" t="s">
        <v>81</v>
      </c>
      <c r="C947" s="462"/>
      <c r="D947" s="462"/>
      <c r="E947" s="463"/>
      <c r="F947" s="290" t="s">
        <v>431</v>
      </c>
      <c r="G947" s="290" t="s">
        <v>432</v>
      </c>
      <c r="H947" s="466" t="s">
        <v>701</v>
      </c>
      <c r="I947" s="466"/>
      <c r="K947" s="467" t="s">
        <v>702</v>
      </c>
    </row>
    <row r="948" spans="1:12" ht="12.75" customHeight="1" x14ac:dyDescent="0.2">
      <c r="A948" s="440" t="s">
        <v>411</v>
      </c>
      <c r="B948" s="441"/>
      <c r="C948" s="124">
        <f>SUM(C949:C954)</f>
        <v>7989.53</v>
      </c>
      <c r="D948" s="124">
        <f t="shared" ref="D948:E948" si="35">SUM(D949:D954)</f>
        <v>7989.53</v>
      </c>
      <c r="E948" s="124">
        <f t="shared" si="35"/>
        <v>7989.3243999999995</v>
      </c>
      <c r="F948" s="291"/>
      <c r="G948" s="291"/>
      <c r="H948" s="466"/>
      <c r="I948" s="466"/>
      <c r="K948" s="468"/>
    </row>
    <row r="949" spans="1:12" ht="12.75" customHeight="1" x14ac:dyDescent="0.2">
      <c r="A949" s="440" t="s">
        <v>412</v>
      </c>
      <c r="B949" s="441"/>
      <c r="C949" s="124">
        <v>5500</v>
      </c>
      <c r="D949" s="124">
        <v>5500</v>
      </c>
      <c r="E949" s="124">
        <v>5500</v>
      </c>
      <c r="F949" s="291"/>
      <c r="G949" s="291"/>
      <c r="H949" s="466"/>
      <c r="I949" s="466"/>
      <c r="K949" s="468"/>
    </row>
    <row r="950" spans="1:12" ht="12.75" customHeight="1" x14ac:dyDescent="0.2">
      <c r="A950" s="440" t="s">
        <v>413</v>
      </c>
      <c r="B950" s="441"/>
      <c r="C950" s="124">
        <f>2200+289.53</f>
        <v>2489.5299999999997</v>
      </c>
      <c r="D950" s="124">
        <f t="shared" ref="D950" si="36">2200+289.53</f>
        <v>2489.5299999999997</v>
      </c>
      <c r="E950" s="124">
        <v>2489.3244</v>
      </c>
      <c r="F950" s="291"/>
      <c r="G950" s="291"/>
      <c r="H950" s="466"/>
      <c r="I950" s="466"/>
      <c r="K950" s="468"/>
      <c r="L950" s="54">
        <v>814</v>
      </c>
    </row>
    <row r="951" spans="1:12" ht="12.75" customHeight="1" x14ac:dyDescent="0.2">
      <c r="A951" s="440" t="s">
        <v>414</v>
      </c>
      <c r="B951" s="441"/>
      <c r="C951" s="124">
        <v>0</v>
      </c>
      <c r="D951" s="124">
        <v>0</v>
      </c>
      <c r="E951" s="124">
        <v>0</v>
      </c>
      <c r="F951" s="291"/>
      <c r="G951" s="291"/>
      <c r="H951" s="466"/>
      <c r="I951" s="466"/>
      <c r="K951" s="468"/>
    </row>
    <row r="952" spans="1:12" ht="12.75" customHeight="1" x14ac:dyDescent="0.2">
      <c r="A952" s="440" t="s">
        <v>415</v>
      </c>
      <c r="B952" s="441"/>
      <c r="C952" s="124">
        <v>0</v>
      </c>
      <c r="D952" s="124">
        <v>0</v>
      </c>
      <c r="E952" s="124">
        <v>0</v>
      </c>
      <c r="F952" s="291"/>
      <c r="G952" s="291"/>
      <c r="H952" s="466"/>
      <c r="I952" s="466"/>
      <c r="K952" s="468"/>
    </row>
    <row r="953" spans="1:12" ht="12" customHeight="1" x14ac:dyDescent="0.2">
      <c r="A953" s="440" t="s">
        <v>416</v>
      </c>
      <c r="B953" s="441"/>
      <c r="C953" s="124">
        <v>0</v>
      </c>
      <c r="D953" s="124">
        <v>0</v>
      </c>
      <c r="E953" s="124">
        <v>0</v>
      </c>
      <c r="F953" s="291"/>
      <c r="G953" s="291"/>
      <c r="H953" s="466"/>
      <c r="I953" s="466"/>
      <c r="K953" s="468"/>
    </row>
    <row r="954" spans="1:12" ht="15.75" customHeight="1" x14ac:dyDescent="0.2">
      <c r="A954" s="440" t="s">
        <v>417</v>
      </c>
      <c r="B954" s="441"/>
      <c r="C954" s="124">
        <v>0</v>
      </c>
      <c r="D954" s="124">
        <v>0</v>
      </c>
      <c r="E954" s="124">
        <v>0</v>
      </c>
      <c r="F954" s="292"/>
      <c r="G954" s="292"/>
      <c r="H954" s="466"/>
      <c r="I954" s="466"/>
      <c r="K954" s="469"/>
    </row>
    <row r="955" spans="1:12" s="76" customFormat="1" ht="43.5" hidden="1" customHeight="1" x14ac:dyDescent="0.2">
      <c r="A955" s="444" t="s">
        <v>703</v>
      </c>
      <c r="B955" s="445"/>
      <c r="C955" s="445"/>
      <c r="D955" s="445"/>
      <c r="E955" s="446"/>
      <c r="F955" s="121" t="s">
        <v>141</v>
      </c>
      <c r="G955" s="122">
        <v>44348</v>
      </c>
      <c r="H955" s="466"/>
      <c r="I955" s="466"/>
      <c r="K955" s="75"/>
    </row>
    <row r="956" spans="1:12" ht="12.75" hidden="1" customHeight="1" x14ac:dyDescent="0.2">
      <c r="A956" s="68" t="s">
        <v>96</v>
      </c>
      <c r="B956" s="464"/>
      <c r="C956" s="465"/>
      <c r="D956" s="465"/>
      <c r="E956" s="465"/>
      <c r="F956" s="450">
        <v>43864</v>
      </c>
      <c r="G956" s="450"/>
      <c r="H956" s="450"/>
      <c r="I956" s="467"/>
      <c r="J956" s="119"/>
      <c r="K956" s="467"/>
    </row>
    <row r="957" spans="1:12" hidden="1" x14ac:dyDescent="0.2">
      <c r="A957" s="440" t="s">
        <v>411</v>
      </c>
      <c r="B957" s="441"/>
      <c r="C957" s="124">
        <f>SUM(C958:C963)</f>
        <v>0</v>
      </c>
      <c r="D957" s="124">
        <f t="shared" ref="D957:E957" si="37">SUM(D958:D963)</f>
        <v>0</v>
      </c>
      <c r="E957" s="124">
        <f t="shared" si="37"/>
        <v>0</v>
      </c>
      <c r="F957" s="451"/>
      <c r="G957" s="358"/>
      <c r="H957" s="451"/>
      <c r="I957" s="468"/>
      <c r="K957" s="468"/>
    </row>
    <row r="958" spans="1:12" hidden="1" x14ac:dyDescent="0.2">
      <c r="A958" s="440" t="s">
        <v>412</v>
      </c>
      <c r="B958" s="441"/>
      <c r="C958" s="124">
        <v>0</v>
      </c>
      <c r="D958" s="124">
        <v>0</v>
      </c>
      <c r="E958" s="124">
        <v>0</v>
      </c>
      <c r="F958" s="451"/>
      <c r="G958" s="358"/>
      <c r="H958" s="451"/>
      <c r="I958" s="468"/>
      <c r="K958" s="468"/>
    </row>
    <row r="959" spans="1:12" hidden="1" x14ac:dyDescent="0.2">
      <c r="A959" s="440" t="s">
        <v>413</v>
      </c>
      <c r="B959" s="441"/>
      <c r="C959" s="124">
        <v>0</v>
      </c>
      <c r="D959" s="124">
        <v>0</v>
      </c>
      <c r="E959" s="124">
        <v>0</v>
      </c>
      <c r="F959" s="451"/>
      <c r="G959" s="358"/>
      <c r="H959" s="451"/>
      <c r="I959" s="468"/>
      <c r="K959" s="468"/>
    </row>
    <row r="960" spans="1:12" hidden="1" x14ac:dyDescent="0.2">
      <c r="A960" s="440" t="s">
        <v>414</v>
      </c>
      <c r="B960" s="441"/>
      <c r="C960" s="124">
        <v>0</v>
      </c>
      <c r="D960" s="124">
        <v>0</v>
      </c>
      <c r="E960" s="124">
        <v>0</v>
      </c>
      <c r="F960" s="451"/>
      <c r="G960" s="358"/>
      <c r="H960" s="451"/>
      <c r="I960" s="468"/>
      <c r="K960" s="468"/>
    </row>
    <row r="961" spans="1:12" hidden="1" x14ac:dyDescent="0.2">
      <c r="A961" s="440" t="s">
        <v>415</v>
      </c>
      <c r="B961" s="441"/>
      <c r="C961" s="124">
        <v>0</v>
      </c>
      <c r="D961" s="124">
        <v>0</v>
      </c>
      <c r="E961" s="124">
        <v>0</v>
      </c>
      <c r="F961" s="451"/>
      <c r="G961" s="358"/>
      <c r="H961" s="451"/>
      <c r="I961" s="468"/>
      <c r="K961" s="468"/>
    </row>
    <row r="962" spans="1:12" hidden="1" x14ac:dyDescent="0.2">
      <c r="A962" s="440" t="s">
        <v>416</v>
      </c>
      <c r="B962" s="441"/>
      <c r="C962" s="124">
        <v>0</v>
      </c>
      <c r="D962" s="124">
        <v>0</v>
      </c>
      <c r="E962" s="124">
        <v>0</v>
      </c>
      <c r="F962" s="451"/>
      <c r="G962" s="358"/>
      <c r="H962" s="451"/>
      <c r="I962" s="468"/>
      <c r="K962" s="468"/>
    </row>
    <row r="963" spans="1:12" ht="25.5" hidden="1" customHeight="1" x14ac:dyDescent="0.2">
      <c r="A963" s="440" t="s">
        <v>417</v>
      </c>
      <c r="B963" s="441"/>
      <c r="C963" s="124">
        <v>0</v>
      </c>
      <c r="D963" s="124">
        <v>0</v>
      </c>
      <c r="E963" s="124">
        <v>0</v>
      </c>
      <c r="F963" s="452"/>
      <c r="G963" s="359"/>
      <c r="H963" s="452"/>
      <c r="I963" s="469"/>
      <c r="K963" s="469"/>
    </row>
    <row r="964" spans="1:12" s="76" customFormat="1" ht="27.75" hidden="1" customHeight="1" x14ac:dyDescent="0.2">
      <c r="A964" s="444" t="s">
        <v>704</v>
      </c>
      <c r="B964" s="445"/>
      <c r="C964" s="445"/>
      <c r="D964" s="445"/>
      <c r="E964" s="446"/>
      <c r="F964" s="121" t="s">
        <v>141</v>
      </c>
      <c r="G964" s="71" t="s">
        <v>705</v>
      </c>
      <c r="H964" s="121" t="s">
        <v>141</v>
      </c>
      <c r="I964" s="75"/>
      <c r="K964" s="75"/>
    </row>
    <row r="965" spans="1:12" ht="24.75" customHeight="1" x14ac:dyDescent="0.2">
      <c r="A965" s="68" t="s">
        <v>96</v>
      </c>
      <c r="B965" s="461" t="s">
        <v>706</v>
      </c>
      <c r="C965" s="462"/>
      <c r="D965" s="462"/>
      <c r="E965" s="463"/>
      <c r="F965" s="290" t="s">
        <v>431</v>
      </c>
      <c r="G965" s="290" t="s">
        <v>432</v>
      </c>
      <c r="H965" s="470" t="s">
        <v>707</v>
      </c>
      <c r="I965" s="471"/>
      <c r="J965" s="127"/>
      <c r="K965" s="467" t="s">
        <v>702</v>
      </c>
    </row>
    <row r="966" spans="1:12" ht="12.75" customHeight="1" x14ac:dyDescent="0.2">
      <c r="A966" s="440" t="s">
        <v>411</v>
      </c>
      <c r="B966" s="441"/>
      <c r="C966" s="124">
        <f>SUM(C967:C972)</f>
        <v>2801.0854899999999</v>
      </c>
      <c r="D966" s="124">
        <f t="shared" ref="D966:E966" si="38">SUM(D967:D972)</f>
        <v>2800.8584099999998</v>
      </c>
      <c r="E966" s="124">
        <f t="shared" si="38"/>
        <v>2800.8584099999998</v>
      </c>
      <c r="F966" s="291"/>
      <c r="G966" s="291"/>
      <c r="H966" s="472"/>
      <c r="I966" s="473"/>
      <c r="J966" s="128"/>
      <c r="K966" s="468"/>
    </row>
    <row r="967" spans="1:12" ht="12" customHeight="1" x14ac:dyDescent="0.2">
      <c r="A967" s="440" t="s">
        <v>412</v>
      </c>
      <c r="B967" s="441"/>
      <c r="C967" s="124">
        <v>1995.81549</v>
      </c>
      <c r="D967" s="124">
        <v>1995.81549</v>
      </c>
      <c r="E967" s="124">
        <v>1995.81549</v>
      </c>
      <c r="F967" s="291"/>
      <c r="G967" s="291"/>
      <c r="H967" s="472"/>
      <c r="I967" s="473"/>
      <c r="J967" s="128"/>
      <c r="K967" s="468"/>
    </row>
    <row r="968" spans="1:12" ht="12.75" customHeight="1" x14ac:dyDescent="0.2">
      <c r="A968" s="440" t="s">
        <v>413</v>
      </c>
      <c r="B968" s="441"/>
      <c r="C968" s="124">
        <f>700+105.27</f>
        <v>805.27</v>
      </c>
      <c r="D968" s="124">
        <v>805.04291999999998</v>
      </c>
      <c r="E968" s="124">
        <v>805.04291999999998</v>
      </c>
      <c r="F968" s="291"/>
      <c r="G968" s="291"/>
      <c r="H968" s="472"/>
      <c r="I968" s="473"/>
      <c r="J968" s="128"/>
      <c r="K968" s="468"/>
      <c r="L968" s="54">
        <v>814</v>
      </c>
    </row>
    <row r="969" spans="1:12" ht="12.75" customHeight="1" x14ac:dyDescent="0.2">
      <c r="A969" s="440" t="s">
        <v>414</v>
      </c>
      <c r="B969" s="441"/>
      <c r="C969" s="124">
        <v>0</v>
      </c>
      <c r="D969" s="124">
        <v>0</v>
      </c>
      <c r="E969" s="124">
        <v>0</v>
      </c>
      <c r="F969" s="291"/>
      <c r="G969" s="291"/>
      <c r="H969" s="472"/>
      <c r="I969" s="473"/>
      <c r="K969" s="468"/>
    </row>
    <row r="970" spans="1:12" ht="11.45" customHeight="1" x14ac:dyDescent="0.2">
      <c r="A970" s="440" t="s">
        <v>415</v>
      </c>
      <c r="B970" s="441"/>
      <c r="C970" s="124">
        <v>0</v>
      </c>
      <c r="D970" s="124">
        <v>0</v>
      </c>
      <c r="E970" s="124">
        <v>0</v>
      </c>
      <c r="F970" s="291"/>
      <c r="G970" s="291"/>
      <c r="H970" s="472"/>
      <c r="I970" s="473"/>
      <c r="K970" s="468"/>
    </row>
    <row r="971" spans="1:12" ht="11.45" customHeight="1" x14ac:dyDescent="0.2">
      <c r="A971" s="440" t="s">
        <v>416</v>
      </c>
      <c r="B971" s="441"/>
      <c r="C971" s="124">
        <v>0</v>
      </c>
      <c r="D971" s="124">
        <v>0</v>
      </c>
      <c r="E971" s="124">
        <v>0</v>
      </c>
      <c r="F971" s="291"/>
      <c r="G971" s="291"/>
      <c r="H971" s="472"/>
      <c r="I971" s="473"/>
      <c r="K971" s="468"/>
    </row>
    <row r="972" spans="1:12" ht="12.75" customHeight="1" x14ac:dyDescent="0.2">
      <c r="A972" s="440" t="s">
        <v>417</v>
      </c>
      <c r="B972" s="441"/>
      <c r="C972" s="124">
        <v>0</v>
      </c>
      <c r="D972" s="124">
        <v>0</v>
      </c>
      <c r="E972" s="124">
        <v>0</v>
      </c>
      <c r="F972" s="292"/>
      <c r="G972" s="292"/>
      <c r="H972" s="472"/>
      <c r="I972" s="473"/>
      <c r="K972" s="469"/>
    </row>
    <row r="973" spans="1:12" ht="33.6" hidden="1" customHeight="1" x14ac:dyDescent="0.2">
      <c r="A973" s="444" t="s">
        <v>708</v>
      </c>
      <c r="B973" s="445"/>
      <c r="C973" s="445"/>
      <c r="D973" s="445"/>
      <c r="E973" s="446"/>
      <c r="F973" s="121" t="s">
        <v>141</v>
      </c>
      <c r="G973" s="122"/>
      <c r="H973" s="474"/>
      <c r="I973" s="474"/>
      <c r="K973" s="75"/>
    </row>
    <row r="974" spans="1:12" ht="117" hidden="1" customHeight="1" x14ac:dyDescent="0.2">
      <c r="A974" s="68" t="s">
        <v>97</v>
      </c>
      <c r="B974" s="475" t="s">
        <v>709</v>
      </c>
      <c r="C974" s="476"/>
      <c r="D974" s="476"/>
      <c r="E974" s="477"/>
      <c r="F974" s="290" t="s">
        <v>431</v>
      </c>
      <c r="G974" s="290" t="s">
        <v>432</v>
      </c>
      <c r="H974" s="450"/>
      <c r="I974" s="453"/>
      <c r="K974" s="453"/>
    </row>
    <row r="975" spans="1:12" ht="12" hidden="1" customHeight="1" x14ac:dyDescent="0.2">
      <c r="A975" s="440" t="s">
        <v>411</v>
      </c>
      <c r="B975" s="441"/>
      <c r="C975" s="124">
        <f>SUM(C976:C981)</f>
        <v>0</v>
      </c>
      <c r="D975" s="124">
        <f t="shared" ref="D975:E975" si="39">SUM(D976:D981)</f>
        <v>0</v>
      </c>
      <c r="E975" s="124">
        <f t="shared" si="39"/>
        <v>0</v>
      </c>
      <c r="F975" s="291"/>
      <c r="G975" s="291"/>
      <c r="H975" s="451"/>
      <c r="I975" s="454"/>
      <c r="K975" s="454"/>
    </row>
    <row r="976" spans="1:12" ht="12" hidden="1" customHeight="1" x14ac:dyDescent="0.2">
      <c r="A976" s="440" t="s">
        <v>412</v>
      </c>
      <c r="B976" s="441"/>
      <c r="C976" s="124">
        <v>0</v>
      </c>
      <c r="D976" s="124">
        <v>0</v>
      </c>
      <c r="E976" s="124">
        <v>0</v>
      </c>
      <c r="F976" s="291"/>
      <c r="G976" s="291"/>
      <c r="H976" s="451"/>
      <c r="I976" s="454"/>
      <c r="K976" s="454"/>
    </row>
    <row r="977" spans="1:11" ht="12" hidden="1" customHeight="1" x14ac:dyDescent="0.2">
      <c r="A977" s="440" t="s">
        <v>413</v>
      </c>
      <c r="B977" s="441"/>
      <c r="C977" s="124">
        <v>0</v>
      </c>
      <c r="D977" s="124">
        <v>0</v>
      </c>
      <c r="E977" s="124">
        <v>0</v>
      </c>
      <c r="F977" s="291"/>
      <c r="G977" s="291"/>
      <c r="H977" s="451"/>
      <c r="I977" s="454"/>
      <c r="K977" s="454"/>
    </row>
    <row r="978" spans="1:11" ht="12" hidden="1" customHeight="1" x14ac:dyDescent="0.2">
      <c r="A978" s="440" t="s">
        <v>414</v>
      </c>
      <c r="B978" s="441"/>
      <c r="C978" s="124">
        <v>0</v>
      </c>
      <c r="D978" s="124">
        <v>0</v>
      </c>
      <c r="E978" s="124">
        <v>0</v>
      </c>
      <c r="F978" s="291"/>
      <c r="G978" s="291"/>
      <c r="H978" s="451"/>
      <c r="I978" s="454"/>
      <c r="K978" s="454"/>
    </row>
    <row r="979" spans="1:11" ht="12" hidden="1" customHeight="1" x14ac:dyDescent="0.2">
      <c r="A979" s="440" t="s">
        <v>415</v>
      </c>
      <c r="B979" s="441"/>
      <c r="C979" s="124">
        <v>0</v>
      </c>
      <c r="D979" s="124">
        <v>0</v>
      </c>
      <c r="E979" s="124">
        <v>0</v>
      </c>
      <c r="F979" s="291"/>
      <c r="G979" s="291"/>
      <c r="H979" s="451"/>
      <c r="I979" s="454"/>
      <c r="K979" s="454"/>
    </row>
    <row r="980" spans="1:11" ht="12" hidden="1" customHeight="1" x14ac:dyDescent="0.2">
      <c r="A980" s="440" t="s">
        <v>416</v>
      </c>
      <c r="B980" s="441"/>
      <c r="C980" s="124">
        <v>0</v>
      </c>
      <c r="D980" s="124">
        <v>0</v>
      </c>
      <c r="E980" s="124">
        <v>0</v>
      </c>
      <c r="F980" s="291"/>
      <c r="G980" s="291"/>
      <c r="H980" s="451"/>
      <c r="I980" s="454"/>
      <c r="K980" s="454"/>
    </row>
    <row r="981" spans="1:11" ht="12" hidden="1" customHeight="1" x14ac:dyDescent="0.2">
      <c r="A981" s="440" t="s">
        <v>417</v>
      </c>
      <c r="B981" s="441"/>
      <c r="C981" s="124">
        <v>0</v>
      </c>
      <c r="D981" s="124">
        <v>0</v>
      </c>
      <c r="E981" s="124">
        <v>0</v>
      </c>
      <c r="F981" s="292"/>
      <c r="G981" s="292"/>
      <c r="H981" s="452"/>
      <c r="I981" s="455"/>
      <c r="K981" s="455"/>
    </row>
    <row r="982" spans="1:11" s="76" customFormat="1" ht="51.75" hidden="1" customHeight="1" x14ac:dyDescent="0.2">
      <c r="A982" s="444" t="s">
        <v>710</v>
      </c>
      <c r="B982" s="445"/>
      <c r="C982" s="445"/>
      <c r="D982" s="445"/>
      <c r="E982" s="446"/>
      <c r="F982" s="121" t="s">
        <v>141</v>
      </c>
      <c r="G982" s="71"/>
      <c r="H982" s="121" t="s">
        <v>141</v>
      </c>
      <c r="I982" s="75"/>
      <c r="K982" s="75"/>
    </row>
    <row r="983" spans="1:11" ht="27" customHeight="1" x14ac:dyDescent="0.2">
      <c r="A983" s="68" t="s">
        <v>98</v>
      </c>
      <c r="B983" s="320" t="s">
        <v>711</v>
      </c>
      <c r="C983" s="355"/>
      <c r="D983" s="355"/>
      <c r="E983" s="356"/>
      <c r="F983" s="290" t="s">
        <v>691</v>
      </c>
      <c r="G983" s="290" t="s">
        <v>692</v>
      </c>
      <c r="H983" s="450"/>
      <c r="I983" s="453"/>
      <c r="J983" s="119"/>
      <c r="K983" s="453"/>
    </row>
    <row r="984" spans="1:11" x14ac:dyDescent="0.2">
      <c r="A984" s="440" t="s">
        <v>411</v>
      </c>
      <c r="B984" s="441"/>
      <c r="C984" s="120">
        <f>SUM(C985:C990)</f>
        <v>2128.42679</v>
      </c>
      <c r="D984" s="120">
        <f t="shared" ref="D984:E984" si="40">SUM(D985:D990)</f>
        <v>2125.0859999999998</v>
      </c>
      <c r="E984" s="120">
        <f t="shared" si="40"/>
        <v>2125.0859999999998</v>
      </c>
      <c r="F984" s="291"/>
      <c r="G984" s="291"/>
      <c r="H984" s="451"/>
      <c r="I984" s="454"/>
      <c r="K984" s="454"/>
    </row>
    <row r="985" spans="1:11" x14ac:dyDescent="0.2">
      <c r="A985" s="440" t="s">
        <v>412</v>
      </c>
      <c r="B985" s="441"/>
      <c r="C985" s="120">
        <f>C993+C1002+C1018+C1027+C1045+C1036+C1010</f>
        <v>436.52499999999998</v>
      </c>
      <c r="D985" s="120">
        <f t="shared" ref="D985:E985" si="41">D993+D1002+D1018+D1027+D1045+D1036+D1010</f>
        <v>436.52499999999998</v>
      </c>
      <c r="E985" s="120">
        <f t="shared" si="41"/>
        <v>436.52499999999998</v>
      </c>
      <c r="F985" s="291"/>
      <c r="G985" s="291"/>
      <c r="H985" s="451"/>
      <c r="I985" s="454"/>
      <c r="K985" s="454"/>
    </row>
    <row r="986" spans="1:11" x14ac:dyDescent="0.2">
      <c r="A986" s="440" t="s">
        <v>413</v>
      </c>
      <c r="B986" s="441"/>
      <c r="C986" s="120">
        <f t="shared" ref="C986:E990" si="42">C994+C1003+C1019+C1028+C1046+C1037+C1011</f>
        <v>1691.9017900000001</v>
      </c>
      <c r="D986" s="120">
        <f t="shared" si="42"/>
        <v>1688.5609999999999</v>
      </c>
      <c r="E986" s="120">
        <f t="shared" si="42"/>
        <v>1688.5609999999999</v>
      </c>
      <c r="F986" s="291"/>
      <c r="G986" s="291"/>
      <c r="H986" s="451"/>
      <c r="I986" s="454"/>
      <c r="K986" s="454"/>
    </row>
    <row r="987" spans="1:11" x14ac:dyDescent="0.2">
      <c r="A987" s="440" t="s">
        <v>414</v>
      </c>
      <c r="B987" s="441"/>
      <c r="C987" s="120">
        <f t="shared" si="42"/>
        <v>0</v>
      </c>
      <c r="D987" s="120">
        <f t="shared" si="42"/>
        <v>0</v>
      </c>
      <c r="E987" s="120">
        <f t="shared" si="42"/>
        <v>0</v>
      </c>
      <c r="F987" s="291"/>
      <c r="G987" s="291"/>
      <c r="H987" s="451"/>
      <c r="I987" s="454"/>
      <c r="K987" s="454"/>
    </row>
    <row r="988" spans="1:11" x14ac:dyDescent="0.2">
      <c r="A988" s="440" t="s">
        <v>415</v>
      </c>
      <c r="B988" s="441"/>
      <c r="C988" s="120">
        <f t="shared" si="42"/>
        <v>0</v>
      </c>
      <c r="D988" s="120">
        <f t="shared" si="42"/>
        <v>0</v>
      </c>
      <c r="E988" s="120">
        <f t="shared" si="42"/>
        <v>0</v>
      </c>
      <c r="F988" s="291"/>
      <c r="G988" s="291"/>
      <c r="H988" s="451"/>
      <c r="I988" s="454"/>
      <c r="K988" s="454"/>
    </row>
    <row r="989" spans="1:11" x14ac:dyDescent="0.2">
      <c r="A989" s="440" t="s">
        <v>416</v>
      </c>
      <c r="B989" s="441"/>
      <c r="C989" s="120">
        <f t="shared" si="42"/>
        <v>0</v>
      </c>
      <c r="D989" s="120">
        <f t="shared" si="42"/>
        <v>0</v>
      </c>
      <c r="E989" s="120">
        <f t="shared" si="42"/>
        <v>0</v>
      </c>
      <c r="F989" s="291"/>
      <c r="G989" s="291"/>
      <c r="H989" s="451"/>
      <c r="I989" s="454"/>
      <c r="K989" s="454"/>
    </row>
    <row r="990" spans="1:11" x14ac:dyDescent="0.2">
      <c r="A990" s="440" t="s">
        <v>417</v>
      </c>
      <c r="B990" s="441"/>
      <c r="C990" s="120">
        <f t="shared" si="42"/>
        <v>0</v>
      </c>
      <c r="D990" s="120">
        <f t="shared" si="42"/>
        <v>0</v>
      </c>
      <c r="E990" s="120">
        <f t="shared" si="42"/>
        <v>0</v>
      </c>
      <c r="F990" s="292"/>
      <c r="G990" s="292"/>
      <c r="H990" s="452"/>
      <c r="I990" s="455"/>
      <c r="K990" s="455"/>
    </row>
    <row r="991" spans="1:11" ht="49.5" customHeight="1" x14ac:dyDescent="0.2">
      <c r="A991" s="68" t="s">
        <v>99</v>
      </c>
      <c r="B991" s="461" t="s">
        <v>712</v>
      </c>
      <c r="C991" s="462"/>
      <c r="D991" s="462"/>
      <c r="E991" s="463"/>
      <c r="F991" s="290" t="s">
        <v>431</v>
      </c>
      <c r="G991" s="290" t="s">
        <v>432</v>
      </c>
      <c r="H991" s="290" t="s">
        <v>713</v>
      </c>
      <c r="I991" s="478"/>
      <c r="K991" s="478" t="s">
        <v>714</v>
      </c>
    </row>
    <row r="992" spans="1:11" x14ac:dyDescent="0.2">
      <c r="A992" s="440" t="s">
        <v>411</v>
      </c>
      <c r="B992" s="441"/>
      <c r="C992" s="124">
        <f>SUM(C993:C998)</f>
        <v>1665.586</v>
      </c>
      <c r="D992" s="124">
        <f t="shared" ref="D992:E992" si="43">SUM(D993:D998)</f>
        <v>1665.586</v>
      </c>
      <c r="E992" s="124">
        <f t="shared" si="43"/>
        <v>1665.586</v>
      </c>
      <c r="F992" s="291"/>
      <c r="G992" s="291"/>
      <c r="H992" s="293"/>
      <c r="I992" s="479"/>
      <c r="K992" s="479"/>
    </row>
    <row r="993" spans="1:11" x14ac:dyDescent="0.2">
      <c r="A993" s="440" t="s">
        <v>412</v>
      </c>
      <c r="B993" s="441"/>
      <c r="C993" s="124">
        <v>0</v>
      </c>
      <c r="D993" s="124">
        <v>0</v>
      </c>
      <c r="E993" s="124">
        <v>0</v>
      </c>
      <c r="F993" s="291"/>
      <c r="G993" s="291"/>
      <c r="H993" s="293"/>
      <c r="I993" s="479"/>
      <c r="K993" s="479"/>
    </row>
    <row r="994" spans="1:11" x14ac:dyDescent="0.2">
      <c r="A994" s="440" t="s">
        <v>413</v>
      </c>
      <c r="B994" s="441"/>
      <c r="C994" s="124">
        <v>1665.586</v>
      </c>
      <c r="D994" s="124">
        <v>1665.586</v>
      </c>
      <c r="E994" s="124">
        <v>1665.586</v>
      </c>
      <c r="F994" s="291"/>
      <c r="G994" s="291"/>
      <c r="H994" s="293"/>
      <c r="I994" s="479"/>
      <c r="K994" s="479"/>
    </row>
    <row r="995" spans="1:11" x14ac:dyDescent="0.2">
      <c r="A995" s="440" t="s">
        <v>414</v>
      </c>
      <c r="B995" s="441"/>
      <c r="C995" s="124">
        <v>0</v>
      </c>
      <c r="D995" s="124">
        <v>0</v>
      </c>
      <c r="E995" s="124">
        <v>0</v>
      </c>
      <c r="F995" s="291"/>
      <c r="G995" s="291"/>
      <c r="H995" s="293"/>
      <c r="I995" s="479"/>
      <c r="K995" s="479"/>
    </row>
    <row r="996" spans="1:11" x14ac:dyDescent="0.2">
      <c r="A996" s="440" t="s">
        <v>415</v>
      </c>
      <c r="B996" s="441"/>
      <c r="C996" s="124">
        <v>0</v>
      </c>
      <c r="D996" s="124">
        <v>0</v>
      </c>
      <c r="E996" s="124">
        <v>0</v>
      </c>
      <c r="F996" s="291"/>
      <c r="G996" s="291"/>
      <c r="H996" s="293"/>
      <c r="I996" s="479"/>
      <c r="K996" s="479"/>
    </row>
    <row r="997" spans="1:11" x14ac:dyDescent="0.2">
      <c r="A997" s="440" t="s">
        <v>416</v>
      </c>
      <c r="B997" s="441"/>
      <c r="C997" s="124">
        <v>0</v>
      </c>
      <c r="D997" s="124">
        <v>0</v>
      </c>
      <c r="E997" s="124">
        <v>0</v>
      </c>
      <c r="F997" s="291"/>
      <c r="G997" s="291"/>
      <c r="H997" s="293"/>
      <c r="I997" s="479"/>
      <c r="K997" s="479"/>
    </row>
    <row r="998" spans="1:11" x14ac:dyDescent="0.2">
      <c r="A998" s="440" t="s">
        <v>417</v>
      </c>
      <c r="B998" s="441"/>
      <c r="C998" s="124">
        <v>0</v>
      </c>
      <c r="D998" s="124">
        <v>0</v>
      </c>
      <c r="E998" s="124">
        <v>0</v>
      </c>
      <c r="F998" s="292"/>
      <c r="G998" s="292"/>
      <c r="H998" s="294"/>
      <c r="I998" s="480"/>
      <c r="K998" s="480"/>
    </row>
    <row r="999" spans="1:11" s="76" customFormat="1" ht="60.75" customHeight="1" x14ac:dyDescent="0.2">
      <c r="A999" s="444" t="s">
        <v>715</v>
      </c>
      <c r="B999" s="445"/>
      <c r="C999" s="445"/>
      <c r="D999" s="445"/>
      <c r="E999" s="446"/>
      <c r="F999" s="121" t="s">
        <v>141</v>
      </c>
      <c r="G999" s="70"/>
      <c r="H999" s="121" t="s">
        <v>141</v>
      </c>
      <c r="I999" s="75"/>
      <c r="K999" s="75"/>
    </row>
    <row r="1000" spans="1:11" ht="45" customHeight="1" x14ac:dyDescent="0.2">
      <c r="A1000" s="68" t="s">
        <v>100</v>
      </c>
      <c r="B1000" s="461" t="s">
        <v>164</v>
      </c>
      <c r="C1000" s="462"/>
      <c r="D1000" s="462"/>
      <c r="E1000" s="463"/>
      <c r="F1000" s="290" t="s">
        <v>431</v>
      </c>
      <c r="G1000" s="290" t="s">
        <v>432</v>
      </c>
      <c r="H1000" s="470" t="s">
        <v>716</v>
      </c>
      <c r="I1000" s="484"/>
      <c r="J1000" s="129"/>
      <c r="K1000" s="467" t="s">
        <v>717</v>
      </c>
    </row>
    <row r="1001" spans="1:11" x14ac:dyDescent="0.2">
      <c r="A1001" s="440" t="s">
        <v>411</v>
      </c>
      <c r="B1001" s="441"/>
      <c r="C1001" s="124">
        <f>SUM(C1002:C1007)</f>
        <v>462.84078999999997</v>
      </c>
      <c r="D1001" s="124">
        <f t="shared" ref="D1001:E1001" si="44">SUM(D1002:D1007)</f>
        <v>459.5</v>
      </c>
      <c r="E1001" s="124">
        <f t="shared" si="44"/>
        <v>459.5</v>
      </c>
      <c r="F1001" s="291"/>
      <c r="G1001" s="291"/>
      <c r="H1001" s="472"/>
      <c r="I1001" s="485"/>
      <c r="J1001" s="129"/>
      <c r="K1001" s="468"/>
    </row>
    <row r="1002" spans="1:11" x14ac:dyDescent="0.2">
      <c r="A1002" s="440" t="s">
        <v>412</v>
      </c>
      <c r="B1002" s="441"/>
      <c r="C1002" s="124">
        <v>436.52499999999998</v>
      </c>
      <c r="D1002" s="124">
        <v>436.52499999999998</v>
      </c>
      <c r="E1002" s="124">
        <v>436.52499999999998</v>
      </c>
      <c r="F1002" s="291"/>
      <c r="G1002" s="291"/>
      <c r="H1002" s="472"/>
      <c r="I1002" s="485"/>
      <c r="J1002" s="130"/>
      <c r="K1002" s="468"/>
    </row>
    <row r="1003" spans="1:11" x14ac:dyDescent="0.2">
      <c r="A1003" s="440" t="s">
        <v>413</v>
      </c>
      <c r="B1003" s="441"/>
      <c r="C1003" s="124">
        <v>26.31579</v>
      </c>
      <c r="D1003" s="124">
        <v>22.975000000000001</v>
      </c>
      <c r="E1003" s="124">
        <v>22.975000000000001</v>
      </c>
      <c r="F1003" s="291"/>
      <c r="G1003" s="291"/>
      <c r="H1003" s="472"/>
      <c r="I1003" s="485"/>
      <c r="J1003" s="129"/>
      <c r="K1003" s="468"/>
    </row>
    <row r="1004" spans="1:11" x14ac:dyDescent="0.2">
      <c r="A1004" s="440" t="s">
        <v>414</v>
      </c>
      <c r="B1004" s="441"/>
      <c r="C1004" s="124">
        <v>0</v>
      </c>
      <c r="D1004" s="124">
        <v>0</v>
      </c>
      <c r="E1004" s="124">
        <v>0</v>
      </c>
      <c r="F1004" s="291"/>
      <c r="G1004" s="291"/>
      <c r="H1004" s="472"/>
      <c r="I1004" s="485"/>
      <c r="J1004" s="130"/>
      <c r="K1004" s="468"/>
    </row>
    <row r="1005" spans="1:11" x14ac:dyDescent="0.2">
      <c r="A1005" s="440" t="s">
        <v>415</v>
      </c>
      <c r="B1005" s="441"/>
      <c r="C1005" s="124">
        <v>0</v>
      </c>
      <c r="D1005" s="124">
        <v>0</v>
      </c>
      <c r="E1005" s="124">
        <v>0</v>
      </c>
      <c r="F1005" s="291"/>
      <c r="G1005" s="291"/>
      <c r="H1005" s="472"/>
      <c r="I1005" s="485"/>
      <c r="K1005" s="468"/>
    </row>
    <row r="1006" spans="1:11" x14ac:dyDescent="0.2">
      <c r="A1006" s="440" t="s">
        <v>416</v>
      </c>
      <c r="B1006" s="441"/>
      <c r="C1006" s="124">
        <v>0</v>
      </c>
      <c r="D1006" s="124">
        <v>0</v>
      </c>
      <c r="E1006" s="124">
        <v>0</v>
      </c>
      <c r="F1006" s="291"/>
      <c r="G1006" s="291"/>
      <c r="H1006" s="472"/>
      <c r="I1006" s="485"/>
      <c r="K1006" s="468"/>
    </row>
    <row r="1007" spans="1:11" ht="30.75" customHeight="1" x14ac:dyDescent="0.2">
      <c r="A1007" s="440" t="s">
        <v>417</v>
      </c>
      <c r="B1007" s="441"/>
      <c r="C1007" s="124">
        <v>0</v>
      </c>
      <c r="D1007" s="124">
        <v>0</v>
      </c>
      <c r="E1007" s="124">
        <v>0</v>
      </c>
      <c r="F1007" s="292"/>
      <c r="G1007" s="292"/>
      <c r="H1007" s="486"/>
      <c r="I1007" s="487"/>
      <c r="K1007" s="469"/>
    </row>
    <row r="1008" spans="1:11" ht="45" hidden="1" customHeight="1" x14ac:dyDescent="0.2">
      <c r="A1008" s="68" t="s">
        <v>718</v>
      </c>
      <c r="B1008" s="461" t="s">
        <v>165</v>
      </c>
      <c r="C1008" s="462"/>
      <c r="D1008" s="462"/>
      <c r="E1008" s="463"/>
      <c r="F1008" s="481">
        <v>43839</v>
      </c>
      <c r="G1008" s="450">
        <v>44003</v>
      </c>
      <c r="H1008" s="450"/>
      <c r="I1008" s="467"/>
      <c r="K1008" s="467"/>
    </row>
    <row r="1009" spans="1:11" hidden="1" x14ac:dyDescent="0.2">
      <c r="A1009" s="440" t="s">
        <v>411</v>
      </c>
      <c r="B1009" s="441"/>
      <c r="C1009" s="124">
        <f>SUM(C1010:C1015)</f>
        <v>0</v>
      </c>
      <c r="D1009" s="124">
        <f t="shared" ref="D1009:E1009" si="45">SUM(D1010:D1015)</f>
        <v>0</v>
      </c>
      <c r="E1009" s="124">
        <f t="shared" si="45"/>
        <v>0</v>
      </c>
      <c r="F1009" s="482"/>
      <c r="G1009" s="451"/>
      <c r="H1009" s="451"/>
      <c r="I1009" s="468"/>
      <c r="K1009" s="468"/>
    </row>
    <row r="1010" spans="1:11" hidden="1" x14ac:dyDescent="0.2">
      <c r="A1010" s="440" t="s">
        <v>412</v>
      </c>
      <c r="B1010" s="441"/>
      <c r="C1010" s="124">
        <v>0</v>
      </c>
      <c r="D1010" s="124">
        <v>0</v>
      </c>
      <c r="E1010" s="124">
        <v>0</v>
      </c>
      <c r="F1010" s="482"/>
      <c r="G1010" s="451"/>
      <c r="H1010" s="451"/>
      <c r="I1010" s="468"/>
      <c r="K1010" s="468"/>
    </row>
    <row r="1011" spans="1:11" hidden="1" x14ac:dyDescent="0.2">
      <c r="A1011" s="440" t="s">
        <v>413</v>
      </c>
      <c r="B1011" s="441"/>
      <c r="C1011" s="124">
        <v>0</v>
      </c>
      <c r="D1011" s="124">
        <v>0</v>
      </c>
      <c r="E1011" s="124">
        <v>0</v>
      </c>
      <c r="F1011" s="482"/>
      <c r="G1011" s="451"/>
      <c r="H1011" s="451"/>
      <c r="I1011" s="468"/>
      <c r="K1011" s="468"/>
    </row>
    <row r="1012" spans="1:11" hidden="1" x14ac:dyDescent="0.2">
      <c r="A1012" s="440" t="s">
        <v>414</v>
      </c>
      <c r="B1012" s="441"/>
      <c r="C1012" s="124">
        <v>0</v>
      </c>
      <c r="D1012" s="124">
        <v>0</v>
      </c>
      <c r="E1012" s="124">
        <v>0</v>
      </c>
      <c r="F1012" s="482"/>
      <c r="G1012" s="451"/>
      <c r="H1012" s="451"/>
      <c r="I1012" s="468"/>
      <c r="K1012" s="468"/>
    </row>
    <row r="1013" spans="1:11" hidden="1" x14ac:dyDescent="0.2">
      <c r="A1013" s="440" t="s">
        <v>415</v>
      </c>
      <c r="B1013" s="441"/>
      <c r="C1013" s="124">
        <v>0</v>
      </c>
      <c r="D1013" s="124">
        <v>0</v>
      </c>
      <c r="E1013" s="124">
        <v>0</v>
      </c>
      <c r="F1013" s="482"/>
      <c r="G1013" s="451"/>
      <c r="H1013" s="451"/>
      <c r="I1013" s="468"/>
      <c r="K1013" s="468"/>
    </row>
    <row r="1014" spans="1:11" hidden="1" x14ac:dyDescent="0.2">
      <c r="A1014" s="440" t="s">
        <v>416</v>
      </c>
      <c r="B1014" s="441"/>
      <c r="C1014" s="124">
        <v>0</v>
      </c>
      <c r="D1014" s="124">
        <v>0</v>
      </c>
      <c r="E1014" s="124">
        <v>0</v>
      </c>
      <c r="F1014" s="482"/>
      <c r="G1014" s="451"/>
      <c r="H1014" s="451"/>
      <c r="I1014" s="468"/>
      <c r="K1014" s="468"/>
    </row>
    <row r="1015" spans="1:11" ht="23.25" hidden="1" customHeight="1" x14ac:dyDescent="0.2">
      <c r="A1015" s="440" t="s">
        <v>417</v>
      </c>
      <c r="B1015" s="441"/>
      <c r="C1015" s="124">
        <v>0</v>
      </c>
      <c r="D1015" s="124">
        <v>0</v>
      </c>
      <c r="E1015" s="124">
        <v>0</v>
      </c>
      <c r="F1015" s="483"/>
      <c r="G1015" s="452"/>
      <c r="H1015" s="452"/>
      <c r="I1015" s="469"/>
      <c r="K1015" s="469"/>
    </row>
    <row r="1016" spans="1:11" ht="27" hidden="1" customHeight="1" x14ac:dyDescent="0.2">
      <c r="A1016" s="68" t="s">
        <v>146</v>
      </c>
      <c r="B1016" s="461" t="s">
        <v>189</v>
      </c>
      <c r="C1016" s="462"/>
      <c r="D1016" s="462"/>
      <c r="E1016" s="463"/>
      <c r="F1016" s="481">
        <v>43474</v>
      </c>
      <c r="G1016" s="450">
        <v>43614</v>
      </c>
      <c r="H1016" s="450"/>
      <c r="I1016" s="467"/>
      <c r="K1016" s="467"/>
    </row>
    <row r="1017" spans="1:11" ht="14.1" hidden="1" customHeight="1" x14ac:dyDescent="0.2">
      <c r="A1017" s="440" t="s">
        <v>411</v>
      </c>
      <c r="B1017" s="441"/>
      <c r="C1017" s="124">
        <f>SUM(C1018:C1023)</f>
        <v>0</v>
      </c>
      <c r="D1017" s="124">
        <f>SUM(D1018:D1023)</f>
        <v>0</v>
      </c>
      <c r="E1017" s="124">
        <f>SUM(E1018:E1023)</f>
        <v>0</v>
      </c>
      <c r="F1017" s="482"/>
      <c r="G1017" s="451"/>
      <c r="H1017" s="451"/>
      <c r="I1017" s="468"/>
      <c r="K1017" s="468"/>
    </row>
    <row r="1018" spans="1:11" ht="14.1" hidden="1" customHeight="1" x14ac:dyDescent="0.2">
      <c r="A1018" s="440" t="s">
        <v>412</v>
      </c>
      <c r="B1018" s="441"/>
      <c r="C1018" s="124">
        <v>0</v>
      </c>
      <c r="D1018" s="124">
        <v>0</v>
      </c>
      <c r="E1018" s="124">
        <v>0</v>
      </c>
      <c r="F1018" s="482"/>
      <c r="G1018" s="451"/>
      <c r="H1018" s="451"/>
      <c r="I1018" s="468"/>
      <c r="K1018" s="468"/>
    </row>
    <row r="1019" spans="1:11" ht="14.1" hidden="1" customHeight="1" x14ac:dyDescent="0.2">
      <c r="A1019" s="440" t="s">
        <v>413</v>
      </c>
      <c r="B1019" s="441"/>
      <c r="C1019" s="124">
        <v>0</v>
      </c>
      <c r="D1019" s="124">
        <v>0</v>
      </c>
      <c r="E1019" s="124">
        <v>0</v>
      </c>
      <c r="F1019" s="482"/>
      <c r="G1019" s="451"/>
      <c r="H1019" s="451"/>
      <c r="I1019" s="468"/>
      <c r="K1019" s="468"/>
    </row>
    <row r="1020" spans="1:11" ht="14.1" hidden="1" customHeight="1" x14ac:dyDescent="0.2">
      <c r="A1020" s="440" t="s">
        <v>414</v>
      </c>
      <c r="B1020" s="441"/>
      <c r="C1020" s="124">
        <v>0</v>
      </c>
      <c r="D1020" s="124">
        <v>0</v>
      </c>
      <c r="E1020" s="124">
        <v>0</v>
      </c>
      <c r="F1020" s="482"/>
      <c r="G1020" s="451"/>
      <c r="H1020" s="451"/>
      <c r="I1020" s="468"/>
      <c r="K1020" s="468"/>
    </row>
    <row r="1021" spans="1:11" ht="14.1" hidden="1" customHeight="1" x14ac:dyDescent="0.2">
      <c r="A1021" s="440" t="s">
        <v>415</v>
      </c>
      <c r="B1021" s="441"/>
      <c r="C1021" s="124">
        <v>0</v>
      </c>
      <c r="D1021" s="124">
        <v>0</v>
      </c>
      <c r="E1021" s="124">
        <v>0</v>
      </c>
      <c r="F1021" s="482"/>
      <c r="G1021" s="451"/>
      <c r="H1021" s="451"/>
      <c r="I1021" s="468"/>
      <c r="K1021" s="468"/>
    </row>
    <row r="1022" spans="1:11" ht="14.1" hidden="1" customHeight="1" x14ac:dyDescent="0.2">
      <c r="A1022" s="440" t="s">
        <v>416</v>
      </c>
      <c r="B1022" s="441"/>
      <c r="C1022" s="124">
        <v>0</v>
      </c>
      <c r="D1022" s="124">
        <v>0</v>
      </c>
      <c r="E1022" s="124">
        <v>0</v>
      </c>
      <c r="F1022" s="482"/>
      <c r="G1022" s="451"/>
      <c r="H1022" s="451"/>
      <c r="I1022" s="468"/>
      <c r="K1022" s="468"/>
    </row>
    <row r="1023" spans="1:11" ht="9.75" hidden="1" customHeight="1" x14ac:dyDescent="0.2">
      <c r="A1023" s="440" t="s">
        <v>417</v>
      </c>
      <c r="B1023" s="441"/>
      <c r="C1023" s="124">
        <v>0</v>
      </c>
      <c r="D1023" s="124">
        <v>0</v>
      </c>
      <c r="E1023" s="124">
        <v>0</v>
      </c>
      <c r="F1023" s="483"/>
      <c r="G1023" s="452"/>
      <c r="H1023" s="452"/>
      <c r="I1023" s="469"/>
      <c r="K1023" s="469"/>
    </row>
    <row r="1024" spans="1:11" ht="24.75" hidden="1" customHeight="1" x14ac:dyDescent="0.2">
      <c r="A1024" s="412" t="s">
        <v>719</v>
      </c>
      <c r="B1024" s="413"/>
      <c r="C1024" s="413"/>
      <c r="D1024" s="413"/>
      <c r="E1024" s="414"/>
      <c r="F1024" s="131" t="s">
        <v>141</v>
      </c>
      <c r="G1024" s="132"/>
      <c r="H1024" s="131" t="s">
        <v>141</v>
      </c>
      <c r="I1024" s="75"/>
      <c r="K1024" s="75"/>
    </row>
    <row r="1025" spans="1:11" ht="21.75" hidden="1" customHeight="1" x14ac:dyDescent="0.2">
      <c r="A1025" s="68" t="s">
        <v>146</v>
      </c>
      <c r="B1025" s="461" t="s">
        <v>720</v>
      </c>
      <c r="C1025" s="462"/>
      <c r="D1025" s="462"/>
      <c r="E1025" s="463"/>
      <c r="F1025" s="481">
        <v>43474</v>
      </c>
      <c r="G1025" s="450">
        <v>43602</v>
      </c>
      <c r="H1025" s="450"/>
      <c r="I1025" s="453"/>
      <c r="K1025" s="453"/>
    </row>
    <row r="1026" spans="1:11" hidden="1" x14ac:dyDescent="0.2">
      <c r="A1026" s="440" t="s">
        <v>411</v>
      </c>
      <c r="B1026" s="441"/>
      <c r="C1026" s="124">
        <f>SUM(C1027:C1032)</f>
        <v>0</v>
      </c>
      <c r="D1026" s="124">
        <f>SUM(D1027:D1032)</f>
        <v>0</v>
      </c>
      <c r="E1026" s="124">
        <f>SUM(E1027:E1032)</f>
        <v>0</v>
      </c>
      <c r="F1026" s="482"/>
      <c r="G1026" s="451"/>
      <c r="H1026" s="451"/>
      <c r="I1026" s="454"/>
      <c r="K1026" s="454"/>
    </row>
    <row r="1027" spans="1:11" hidden="1" x14ac:dyDescent="0.2">
      <c r="A1027" s="440" t="s">
        <v>412</v>
      </c>
      <c r="B1027" s="441"/>
      <c r="C1027" s="124">
        <v>0</v>
      </c>
      <c r="D1027" s="124">
        <v>0</v>
      </c>
      <c r="E1027" s="124">
        <v>0</v>
      </c>
      <c r="F1027" s="482"/>
      <c r="G1027" s="451"/>
      <c r="H1027" s="451"/>
      <c r="I1027" s="454"/>
      <c r="K1027" s="454"/>
    </row>
    <row r="1028" spans="1:11" hidden="1" x14ac:dyDescent="0.2">
      <c r="A1028" s="440" t="s">
        <v>413</v>
      </c>
      <c r="B1028" s="441"/>
      <c r="C1028" s="124">
        <v>0</v>
      </c>
      <c r="D1028" s="124">
        <v>0</v>
      </c>
      <c r="E1028" s="124">
        <v>0</v>
      </c>
      <c r="F1028" s="482"/>
      <c r="G1028" s="451"/>
      <c r="H1028" s="451"/>
      <c r="I1028" s="454"/>
      <c r="K1028" s="454"/>
    </row>
    <row r="1029" spans="1:11" hidden="1" x14ac:dyDescent="0.2">
      <c r="A1029" s="440" t="s">
        <v>414</v>
      </c>
      <c r="B1029" s="441"/>
      <c r="C1029" s="124">
        <v>0</v>
      </c>
      <c r="D1029" s="124">
        <v>0</v>
      </c>
      <c r="E1029" s="124">
        <v>0</v>
      </c>
      <c r="F1029" s="482"/>
      <c r="G1029" s="451"/>
      <c r="H1029" s="451"/>
      <c r="I1029" s="454"/>
      <c r="K1029" s="454"/>
    </row>
    <row r="1030" spans="1:11" hidden="1" x14ac:dyDescent="0.2">
      <c r="A1030" s="440" t="s">
        <v>415</v>
      </c>
      <c r="B1030" s="441"/>
      <c r="C1030" s="124">
        <v>0</v>
      </c>
      <c r="D1030" s="124">
        <v>0</v>
      </c>
      <c r="E1030" s="124">
        <v>0</v>
      </c>
      <c r="F1030" s="482"/>
      <c r="G1030" s="451"/>
      <c r="H1030" s="451"/>
      <c r="I1030" s="454"/>
      <c r="K1030" s="454"/>
    </row>
    <row r="1031" spans="1:11" hidden="1" x14ac:dyDescent="0.2">
      <c r="A1031" s="440" t="s">
        <v>416</v>
      </c>
      <c r="B1031" s="441"/>
      <c r="C1031" s="124">
        <v>0</v>
      </c>
      <c r="D1031" s="124">
        <v>0</v>
      </c>
      <c r="E1031" s="124">
        <v>0</v>
      </c>
      <c r="F1031" s="482"/>
      <c r="G1031" s="451"/>
      <c r="H1031" s="451"/>
      <c r="I1031" s="454"/>
      <c r="K1031" s="454"/>
    </row>
    <row r="1032" spans="1:11" hidden="1" x14ac:dyDescent="0.2">
      <c r="A1032" s="440" t="s">
        <v>417</v>
      </c>
      <c r="B1032" s="441"/>
      <c r="C1032" s="124">
        <v>0</v>
      </c>
      <c r="D1032" s="124">
        <v>0</v>
      </c>
      <c r="E1032" s="124">
        <v>0</v>
      </c>
      <c r="F1032" s="483"/>
      <c r="G1032" s="452"/>
      <c r="H1032" s="452"/>
      <c r="I1032" s="455"/>
      <c r="K1032" s="455"/>
    </row>
    <row r="1033" spans="1:11" ht="30" hidden="1" customHeight="1" x14ac:dyDescent="0.2">
      <c r="A1033" s="412" t="s">
        <v>721</v>
      </c>
      <c r="B1033" s="413"/>
      <c r="C1033" s="413"/>
      <c r="D1033" s="413"/>
      <c r="E1033" s="414"/>
      <c r="F1033" s="133" t="s">
        <v>141</v>
      </c>
      <c r="G1033" s="122">
        <v>43544</v>
      </c>
      <c r="H1033" s="122" t="s">
        <v>141</v>
      </c>
      <c r="I1033" s="75" t="s">
        <v>722</v>
      </c>
      <c r="K1033" s="75" t="s">
        <v>722</v>
      </c>
    </row>
    <row r="1034" spans="1:11" ht="31.5" hidden="1" customHeight="1" x14ac:dyDescent="0.2">
      <c r="A1034" s="68" t="s">
        <v>723</v>
      </c>
      <c r="B1034" s="461" t="s">
        <v>724</v>
      </c>
      <c r="C1034" s="462"/>
      <c r="D1034" s="462"/>
      <c r="E1034" s="463"/>
      <c r="F1034" s="481">
        <v>43474</v>
      </c>
      <c r="G1034" s="451"/>
      <c r="H1034" s="450"/>
      <c r="I1034" s="280" t="s">
        <v>469</v>
      </c>
      <c r="K1034" s="280" t="s">
        <v>469</v>
      </c>
    </row>
    <row r="1035" spans="1:11" hidden="1" x14ac:dyDescent="0.2">
      <c r="A1035" s="440" t="s">
        <v>411</v>
      </c>
      <c r="B1035" s="441"/>
      <c r="C1035" s="124">
        <f>SUM(C1036:C1041)</f>
        <v>0</v>
      </c>
      <c r="D1035" s="124">
        <f>SUM(D1036:D1041)</f>
        <v>0</v>
      </c>
      <c r="E1035" s="124">
        <f>SUM(E1036:E1041)</f>
        <v>0</v>
      </c>
      <c r="F1035" s="482"/>
      <c r="G1035" s="451"/>
      <c r="H1035" s="451"/>
      <c r="I1035" s="281"/>
      <c r="K1035" s="281"/>
    </row>
    <row r="1036" spans="1:11" hidden="1" x14ac:dyDescent="0.2">
      <c r="A1036" s="440" t="s">
        <v>412</v>
      </c>
      <c r="B1036" s="441"/>
      <c r="C1036" s="124">
        <v>0</v>
      </c>
      <c r="D1036" s="124">
        <v>0</v>
      </c>
      <c r="E1036" s="124">
        <v>0</v>
      </c>
      <c r="F1036" s="482"/>
      <c r="G1036" s="451"/>
      <c r="H1036" s="451"/>
      <c r="I1036" s="281"/>
      <c r="K1036" s="281"/>
    </row>
    <row r="1037" spans="1:11" hidden="1" x14ac:dyDescent="0.2">
      <c r="A1037" s="440" t="s">
        <v>413</v>
      </c>
      <c r="B1037" s="441"/>
      <c r="C1037" s="124">
        <v>0</v>
      </c>
      <c r="D1037" s="124">
        <v>0</v>
      </c>
      <c r="E1037" s="124">
        <v>0</v>
      </c>
      <c r="F1037" s="482"/>
      <c r="G1037" s="451"/>
      <c r="H1037" s="451"/>
      <c r="I1037" s="281"/>
      <c r="K1037" s="281"/>
    </row>
    <row r="1038" spans="1:11" ht="6" hidden="1" customHeight="1" x14ac:dyDescent="0.2">
      <c r="A1038" s="440" t="s">
        <v>414</v>
      </c>
      <c r="B1038" s="441"/>
      <c r="C1038" s="124">
        <v>0</v>
      </c>
      <c r="D1038" s="124">
        <v>0</v>
      </c>
      <c r="E1038" s="124">
        <v>0</v>
      </c>
      <c r="F1038" s="482"/>
      <c r="G1038" s="451"/>
      <c r="H1038" s="451"/>
      <c r="I1038" s="281"/>
      <c r="K1038" s="281"/>
    </row>
    <row r="1039" spans="1:11" hidden="1" x14ac:dyDescent="0.2">
      <c r="A1039" s="440" t="s">
        <v>415</v>
      </c>
      <c r="B1039" s="441"/>
      <c r="C1039" s="124">
        <v>0</v>
      </c>
      <c r="D1039" s="124">
        <v>0</v>
      </c>
      <c r="E1039" s="124">
        <v>0</v>
      </c>
      <c r="F1039" s="482"/>
      <c r="G1039" s="451"/>
      <c r="H1039" s="451"/>
      <c r="I1039" s="281"/>
      <c r="K1039" s="281"/>
    </row>
    <row r="1040" spans="1:11" hidden="1" x14ac:dyDescent="0.2">
      <c r="A1040" s="440" t="s">
        <v>416</v>
      </c>
      <c r="B1040" s="441"/>
      <c r="C1040" s="124">
        <v>0</v>
      </c>
      <c r="D1040" s="124">
        <v>0</v>
      </c>
      <c r="E1040" s="124">
        <v>0</v>
      </c>
      <c r="F1040" s="482"/>
      <c r="G1040" s="451"/>
      <c r="H1040" s="451"/>
      <c r="I1040" s="281"/>
      <c r="K1040" s="281"/>
    </row>
    <row r="1041" spans="1:11" hidden="1" x14ac:dyDescent="0.2">
      <c r="A1041" s="440" t="s">
        <v>417</v>
      </c>
      <c r="B1041" s="441"/>
      <c r="C1041" s="124">
        <v>0</v>
      </c>
      <c r="D1041" s="124">
        <v>0</v>
      </c>
      <c r="E1041" s="124">
        <v>0</v>
      </c>
      <c r="F1041" s="483"/>
      <c r="G1041" s="451"/>
      <c r="H1041" s="451"/>
      <c r="I1041" s="282"/>
      <c r="K1041" s="282"/>
    </row>
    <row r="1042" spans="1:11" ht="39" hidden="1" customHeight="1" x14ac:dyDescent="0.2">
      <c r="A1042" s="412" t="s">
        <v>725</v>
      </c>
      <c r="B1042" s="413"/>
      <c r="C1042" s="413"/>
      <c r="D1042" s="413"/>
      <c r="E1042" s="414"/>
      <c r="F1042" s="133" t="s">
        <v>141</v>
      </c>
      <c r="G1042" s="122"/>
      <c r="H1042" s="122" t="s">
        <v>141</v>
      </c>
      <c r="I1042" s="88"/>
      <c r="K1042" s="88"/>
    </row>
    <row r="1043" spans="1:11" ht="35.25" hidden="1" customHeight="1" x14ac:dyDescent="0.2">
      <c r="A1043" s="68" t="s">
        <v>726</v>
      </c>
      <c r="B1043" s="461" t="s">
        <v>727</v>
      </c>
      <c r="C1043" s="462"/>
      <c r="D1043" s="462"/>
      <c r="E1043" s="463"/>
      <c r="F1043" s="481">
        <v>43474</v>
      </c>
      <c r="G1043" s="450"/>
      <c r="H1043" s="450"/>
      <c r="I1043" s="453">
        <v>0</v>
      </c>
      <c r="K1043" s="453">
        <v>0</v>
      </c>
    </row>
    <row r="1044" spans="1:11" hidden="1" x14ac:dyDescent="0.2">
      <c r="A1044" s="440" t="s">
        <v>411</v>
      </c>
      <c r="B1044" s="441"/>
      <c r="C1044" s="124">
        <f>SUM(C1045:C1050)</f>
        <v>0</v>
      </c>
      <c r="D1044" s="124">
        <f>SUM(D1045:D1050)</f>
        <v>0</v>
      </c>
      <c r="E1044" s="124">
        <f>SUM(E1045:E1050)</f>
        <v>0</v>
      </c>
      <c r="F1044" s="482"/>
      <c r="G1044" s="451"/>
      <c r="H1044" s="451"/>
      <c r="I1044" s="454"/>
      <c r="K1044" s="454"/>
    </row>
    <row r="1045" spans="1:11" hidden="1" x14ac:dyDescent="0.2">
      <c r="A1045" s="440" t="s">
        <v>412</v>
      </c>
      <c r="B1045" s="441"/>
      <c r="C1045" s="124">
        <v>0</v>
      </c>
      <c r="D1045" s="124">
        <v>0</v>
      </c>
      <c r="E1045" s="124">
        <v>0</v>
      </c>
      <c r="F1045" s="482"/>
      <c r="G1045" s="451"/>
      <c r="H1045" s="451"/>
      <c r="I1045" s="454"/>
      <c r="K1045" s="454"/>
    </row>
    <row r="1046" spans="1:11" hidden="1" x14ac:dyDescent="0.2">
      <c r="A1046" s="440" t="s">
        <v>413</v>
      </c>
      <c r="B1046" s="441"/>
      <c r="C1046" s="124">
        <v>0</v>
      </c>
      <c r="D1046" s="124">
        <v>0</v>
      </c>
      <c r="E1046" s="124">
        <v>0</v>
      </c>
      <c r="F1046" s="482"/>
      <c r="G1046" s="451"/>
      <c r="H1046" s="451"/>
      <c r="I1046" s="454"/>
      <c r="K1046" s="454"/>
    </row>
    <row r="1047" spans="1:11" hidden="1" x14ac:dyDescent="0.2">
      <c r="A1047" s="440" t="s">
        <v>414</v>
      </c>
      <c r="B1047" s="441"/>
      <c r="C1047" s="124">
        <v>0</v>
      </c>
      <c r="D1047" s="124">
        <v>0</v>
      </c>
      <c r="E1047" s="124">
        <v>0</v>
      </c>
      <c r="F1047" s="482"/>
      <c r="G1047" s="451"/>
      <c r="H1047" s="451"/>
      <c r="I1047" s="454"/>
      <c r="K1047" s="454"/>
    </row>
    <row r="1048" spans="1:11" hidden="1" x14ac:dyDescent="0.2">
      <c r="A1048" s="440" t="s">
        <v>415</v>
      </c>
      <c r="B1048" s="441"/>
      <c r="C1048" s="124">
        <v>0</v>
      </c>
      <c r="D1048" s="124">
        <v>0</v>
      </c>
      <c r="E1048" s="124">
        <v>0</v>
      </c>
      <c r="F1048" s="482"/>
      <c r="G1048" s="451"/>
      <c r="H1048" s="451"/>
      <c r="I1048" s="454"/>
      <c r="K1048" s="454"/>
    </row>
    <row r="1049" spans="1:11" hidden="1" x14ac:dyDescent="0.2">
      <c r="A1049" s="440" t="s">
        <v>416</v>
      </c>
      <c r="B1049" s="441"/>
      <c r="C1049" s="124">
        <v>0</v>
      </c>
      <c r="D1049" s="124">
        <v>0</v>
      </c>
      <c r="E1049" s="124">
        <v>0</v>
      </c>
      <c r="F1049" s="482"/>
      <c r="G1049" s="451"/>
      <c r="H1049" s="451"/>
      <c r="I1049" s="454"/>
      <c r="K1049" s="454"/>
    </row>
    <row r="1050" spans="1:11" hidden="1" x14ac:dyDescent="0.2">
      <c r="A1050" s="440" t="s">
        <v>417</v>
      </c>
      <c r="B1050" s="441"/>
      <c r="C1050" s="124">
        <v>0</v>
      </c>
      <c r="D1050" s="124">
        <v>0</v>
      </c>
      <c r="E1050" s="124">
        <v>0</v>
      </c>
      <c r="F1050" s="483"/>
      <c r="G1050" s="452"/>
      <c r="H1050" s="452"/>
      <c r="I1050" s="455"/>
      <c r="K1050" s="455"/>
    </row>
    <row r="1051" spans="1:11" ht="30.95" customHeight="1" x14ac:dyDescent="0.2">
      <c r="A1051" s="68" t="s">
        <v>101</v>
      </c>
      <c r="B1051" s="320" t="s">
        <v>728</v>
      </c>
      <c r="C1051" s="355"/>
      <c r="D1051" s="355"/>
      <c r="E1051" s="356"/>
      <c r="F1051" s="290" t="s">
        <v>691</v>
      </c>
      <c r="G1051" s="290" t="s">
        <v>692</v>
      </c>
      <c r="H1051" s="450"/>
      <c r="I1051" s="453"/>
      <c r="K1051" s="453"/>
    </row>
    <row r="1052" spans="1:11" x14ac:dyDescent="0.2">
      <c r="A1052" s="440" t="s">
        <v>411</v>
      </c>
      <c r="B1052" s="441"/>
      <c r="C1052" s="120">
        <f>SUM(C1053:C1058)</f>
        <v>14368.866909999999</v>
      </c>
      <c r="D1052" s="120">
        <f t="shared" ref="D1052:E1052" si="46">SUM(D1053:D1058)</f>
        <v>14368.866899999999</v>
      </c>
      <c r="E1052" s="120">
        <f t="shared" si="46"/>
        <v>14368.866899999999</v>
      </c>
      <c r="F1052" s="293"/>
      <c r="G1052" s="293"/>
      <c r="H1052" s="451"/>
      <c r="I1052" s="454"/>
      <c r="K1052" s="454"/>
    </row>
    <row r="1053" spans="1:11" x14ac:dyDescent="0.2">
      <c r="A1053" s="440" t="s">
        <v>412</v>
      </c>
      <c r="B1053" s="441"/>
      <c r="C1053" s="120">
        <f>C1061+C1093+C1102+C1128+C1154+C1180+C1189+C1198+C1215+C1224+C1233+C1241+C1250+C1259+C1289+C1269+C1279+C1298+C1315+C1324+C1333+C1368+C1386+C1395+C1404+C1413+C1377+C1207+C1306+C1422+C1430</f>
        <v>7615.4</v>
      </c>
      <c r="D1053" s="120">
        <f t="shared" ref="D1053:E1058" si="47">D1061+D1093+D1102+D1128+D1154+D1180+D1189+D1198+D1215+D1224+D1233+D1241+D1250+D1259+D1289+D1269+D1279+D1298+D1315+D1324+D1333+D1368+D1386+D1395+D1404+D1413+D1377+D1207+D1306+D1422</f>
        <v>7615.3999899999999</v>
      </c>
      <c r="E1053" s="120">
        <f t="shared" si="47"/>
        <v>7615.3999899999999</v>
      </c>
      <c r="F1053" s="293"/>
      <c r="G1053" s="293"/>
      <c r="H1053" s="451"/>
      <c r="I1053" s="454"/>
      <c r="K1053" s="454"/>
    </row>
    <row r="1054" spans="1:11" x14ac:dyDescent="0.2">
      <c r="A1054" s="440" t="s">
        <v>413</v>
      </c>
      <c r="B1054" s="441"/>
      <c r="C1054" s="120">
        <f t="shared" ref="C1054:C1058" si="48">C1062+C1094+C1103+C1129+C1155+C1181+C1190+C1199+C1216+C1225+C1234+C1242+C1251+C1260+C1290+C1270+C1280+C1299+C1316+C1325+C1334+C1369+C1387+C1396+C1405+C1414+C1378+C1208+C1307+C1423+C1431</f>
        <v>6571.4025799999999</v>
      </c>
      <c r="D1054" s="120">
        <f t="shared" si="47"/>
        <v>6571.4025799999999</v>
      </c>
      <c r="E1054" s="120">
        <f t="shared" si="47"/>
        <v>6571.4025799999999</v>
      </c>
      <c r="F1054" s="293"/>
      <c r="G1054" s="293"/>
      <c r="H1054" s="451"/>
      <c r="I1054" s="454"/>
      <c r="K1054" s="454"/>
    </row>
    <row r="1055" spans="1:11" x14ac:dyDescent="0.2">
      <c r="A1055" s="440" t="s">
        <v>414</v>
      </c>
      <c r="B1055" s="441"/>
      <c r="C1055" s="120">
        <f t="shared" si="48"/>
        <v>182.06432999999998</v>
      </c>
      <c r="D1055" s="120">
        <f t="shared" si="47"/>
        <v>182.06432999999998</v>
      </c>
      <c r="E1055" s="120">
        <f t="shared" si="47"/>
        <v>182.06432999999998</v>
      </c>
      <c r="F1055" s="293"/>
      <c r="G1055" s="293"/>
      <c r="H1055" s="451"/>
      <c r="I1055" s="454"/>
      <c r="K1055" s="454"/>
    </row>
    <row r="1056" spans="1:11" x14ac:dyDescent="0.2">
      <c r="A1056" s="440" t="s">
        <v>415</v>
      </c>
      <c r="B1056" s="441"/>
      <c r="C1056" s="120">
        <f t="shared" si="48"/>
        <v>0</v>
      </c>
      <c r="D1056" s="120">
        <f t="shared" si="47"/>
        <v>0</v>
      </c>
      <c r="E1056" s="120">
        <f t="shared" si="47"/>
        <v>0</v>
      </c>
      <c r="F1056" s="293"/>
      <c r="G1056" s="293"/>
      <c r="H1056" s="451"/>
      <c r="I1056" s="454"/>
      <c r="K1056" s="454"/>
    </row>
    <row r="1057" spans="1:11" x14ac:dyDescent="0.2">
      <c r="A1057" s="440" t="s">
        <v>416</v>
      </c>
      <c r="B1057" s="441"/>
      <c r="C1057" s="120">
        <f t="shared" si="48"/>
        <v>0</v>
      </c>
      <c r="D1057" s="120">
        <f t="shared" si="47"/>
        <v>0</v>
      </c>
      <c r="E1057" s="120">
        <f t="shared" si="47"/>
        <v>0</v>
      </c>
      <c r="F1057" s="293"/>
      <c r="G1057" s="293"/>
      <c r="H1057" s="451"/>
      <c r="I1057" s="454"/>
      <c r="K1057" s="454"/>
    </row>
    <row r="1058" spans="1:11" x14ac:dyDescent="0.2">
      <c r="A1058" s="440" t="s">
        <v>417</v>
      </c>
      <c r="B1058" s="441"/>
      <c r="C1058" s="120">
        <f t="shared" si="48"/>
        <v>0</v>
      </c>
      <c r="D1058" s="120">
        <f t="shared" si="47"/>
        <v>0</v>
      </c>
      <c r="E1058" s="120">
        <f t="shared" si="47"/>
        <v>0</v>
      </c>
      <c r="F1058" s="294"/>
      <c r="G1058" s="294"/>
      <c r="H1058" s="452"/>
      <c r="I1058" s="455"/>
      <c r="K1058" s="455"/>
    </row>
    <row r="1059" spans="1:11" ht="35.1" customHeight="1" x14ac:dyDescent="0.2">
      <c r="A1059" s="68" t="s">
        <v>102</v>
      </c>
      <c r="B1059" s="461" t="s">
        <v>82</v>
      </c>
      <c r="C1059" s="462"/>
      <c r="D1059" s="462"/>
      <c r="E1059" s="463"/>
      <c r="F1059" s="290"/>
      <c r="G1059" s="290"/>
      <c r="H1059" s="501"/>
      <c r="I1059" s="502"/>
      <c r="K1059" s="453"/>
    </row>
    <row r="1060" spans="1:11" ht="12" customHeight="1" x14ac:dyDescent="0.2">
      <c r="A1060" s="440" t="s">
        <v>411</v>
      </c>
      <c r="B1060" s="441"/>
      <c r="C1060" s="124">
        <f>SUM(C1061:C1066)</f>
        <v>934.59368000000006</v>
      </c>
      <c r="D1060" s="124">
        <f t="shared" ref="D1060:E1060" si="49">SUM(D1061:D1066)</f>
        <v>934.59368000000006</v>
      </c>
      <c r="E1060" s="124">
        <f t="shared" si="49"/>
        <v>934.59368000000006</v>
      </c>
      <c r="F1060" s="291"/>
      <c r="G1060" s="291"/>
      <c r="H1060" s="503"/>
      <c r="I1060" s="504"/>
      <c r="K1060" s="454"/>
    </row>
    <row r="1061" spans="1:11" ht="12" customHeight="1" x14ac:dyDescent="0.2">
      <c r="A1061" s="440" t="s">
        <v>412</v>
      </c>
      <c r="B1061" s="441"/>
      <c r="C1061" s="124">
        <f t="shared" ref="C1061:E1066" si="50">1069:1069+C1085</f>
        <v>887.86400000000003</v>
      </c>
      <c r="D1061" s="124">
        <f t="shared" si="50"/>
        <v>887.86400000000003</v>
      </c>
      <c r="E1061" s="124">
        <f t="shared" si="50"/>
        <v>887.86400000000003</v>
      </c>
      <c r="F1061" s="291"/>
      <c r="G1061" s="291"/>
      <c r="H1061" s="503"/>
      <c r="I1061" s="504"/>
      <c r="K1061" s="454"/>
    </row>
    <row r="1062" spans="1:11" ht="12" customHeight="1" x14ac:dyDescent="0.2">
      <c r="A1062" s="440" t="s">
        <v>413</v>
      </c>
      <c r="B1062" s="441"/>
      <c r="C1062" s="124">
        <f t="shared" si="50"/>
        <v>46.729680000000002</v>
      </c>
      <c r="D1062" s="124">
        <f t="shared" si="50"/>
        <v>46.729680000000002</v>
      </c>
      <c r="E1062" s="124">
        <f t="shared" si="50"/>
        <v>46.729680000000002</v>
      </c>
      <c r="F1062" s="291"/>
      <c r="G1062" s="291"/>
      <c r="H1062" s="503"/>
      <c r="I1062" s="504"/>
      <c r="K1062" s="454"/>
    </row>
    <row r="1063" spans="1:11" ht="12" customHeight="1" x14ac:dyDescent="0.2">
      <c r="A1063" s="440" t="s">
        <v>414</v>
      </c>
      <c r="B1063" s="441"/>
      <c r="C1063" s="124">
        <f t="shared" si="50"/>
        <v>0</v>
      </c>
      <c r="D1063" s="124">
        <f t="shared" si="50"/>
        <v>0</v>
      </c>
      <c r="E1063" s="124">
        <f t="shared" si="50"/>
        <v>0</v>
      </c>
      <c r="F1063" s="291"/>
      <c r="G1063" s="291"/>
      <c r="H1063" s="503"/>
      <c r="I1063" s="504"/>
      <c r="K1063" s="454"/>
    </row>
    <row r="1064" spans="1:11" x14ac:dyDescent="0.2">
      <c r="A1064" s="440" t="s">
        <v>415</v>
      </c>
      <c r="B1064" s="441"/>
      <c r="C1064" s="124">
        <f t="shared" si="50"/>
        <v>0</v>
      </c>
      <c r="D1064" s="124">
        <f t="shared" si="50"/>
        <v>0</v>
      </c>
      <c r="E1064" s="124">
        <f t="shared" si="50"/>
        <v>0</v>
      </c>
      <c r="F1064" s="291"/>
      <c r="G1064" s="291"/>
      <c r="H1064" s="503"/>
      <c r="I1064" s="504"/>
      <c r="K1064" s="454"/>
    </row>
    <row r="1065" spans="1:11" ht="14.1" customHeight="1" x14ac:dyDescent="0.2">
      <c r="A1065" s="440" t="s">
        <v>416</v>
      </c>
      <c r="B1065" s="441"/>
      <c r="C1065" s="124">
        <f t="shared" si="50"/>
        <v>0</v>
      </c>
      <c r="D1065" s="124">
        <f t="shared" si="50"/>
        <v>0</v>
      </c>
      <c r="E1065" s="124">
        <f t="shared" si="50"/>
        <v>0</v>
      </c>
      <c r="F1065" s="291"/>
      <c r="G1065" s="291"/>
      <c r="H1065" s="503"/>
      <c r="I1065" s="504"/>
      <c r="K1065" s="454"/>
    </row>
    <row r="1066" spans="1:11" x14ac:dyDescent="0.2">
      <c r="A1066" s="440" t="s">
        <v>417</v>
      </c>
      <c r="B1066" s="441"/>
      <c r="C1066" s="124">
        <f t="shared" si="50"/>
        <v>0</v>
      </c>
      <c r="D1066" s="124">
        <f t="shared" si="50"/>
        <v>0</v>
      </c>
      <c r="E1066" s="124">
        <f t="shared" si="50"/>
        <v>0</v>
      </c>
      <c r="F1066" s="292"/>
      <c r="G1066" s="292"/>
      <c r="H1066" s="505"/>
      <c r="I1066" s="506"/>
      <c r="K1066" s="455"/>
    </row>
    <row r="1067" spans="1:11" ht="24.75" customHeight="1" x14ac:dyDescent="0.2">
      <c r="A1067" s="68" t="s">
        <v>147</v>
      </c>
      <c r="B1067" s="489" t="s">
        <v>148</v>
      </c>
      <c r="C1067" s="489"/>
      <c r="D1067" s="489"/>
      <c r="E1067" s="489"/>
      <c r="F1067" s="290" t="s">
        <v>431</v>
      </c>
      <c r="G1067" s="290" t="s">
        <v>432</v>
      </c>
      <c r="H1067" s="493" t="s">
        <v>729</v>
      </c>
      <c r="I1067" s="494"/>
      <c r="K1067" s="499" t="s">
        <v>730</v>
      </c>
    </row>
    <row r="1068" spans="1:11" ht="18" customHeight="1" x14ac:dyDescent="0.2">
      <c r="A1068" s="488" t="s">
        <v>411</v>
      </c>
      <c r="B1068" s="488"/>
      <c r="C1068" s="124">
        <f>SUM(C1069:C1074)</f>
        <v>446.17262999999997</v>
      </c>
      <c r="D1068" s="124">
        <f t="shared" ref="D1068:E1068" si="51">SUM(D1069:D1074)</f>
        <v>446.17262999999997</v>
      </c>
      <c r="E1068" s="124">
        <f t="shared" si="51"/>
        <v>446.17262999999997</v>
      </c>
      <c r="F1068" s="291"/>
      <c r="G1068" s="291"/>
      <c r="H1068" s="495"/>
      <c r="I1068" s="496"/>
      <c r="K1068" s="500"/>
    </row>
    <row r="1069" spans="1:11" x14ac:dyDescent="0.2">
      <c r="A1069" s="488" t="s">
        <v>412</v>
      </c>
      <c r="B1069" s="488"/>
      <c r="C1069" s="124">
        <v>423.86399999999998</v>
      </c>
      <c r="D1069" s="124">
        <v>423.86399999999998</v>
      </c>
      <c r="E1069" s="124">
        <v>423.86399999999998</v>
      </c>
      <c r="F1069" s="291"/>
      <c r="G1069" s="291"/>
      <c r="H1069" s="495"/>
      <c r="I1069" s="496"/>
      <c r="K1069" s="500"/>
    </row>
    <row r="1070" spans="1:11" x14ac:dyDescent="0.2">
      <c r="A1070" s="488" t="s">
        <v>413</v>
      </c>
      <c r="B1070" s="488"/>
      <c r="C1070" s="124">
        <v>22.308630000000001</v>
      </c>
      <c r="D1070" s="124">
        <v>22.308630000000001</v>
      </c>
      <c r="E1070" s="124">
        <v>22.308630000000001</v>
      </c>
      <c r="F1070" s="291"/>
      <c r="G1070" s="291"/>
      <c r="H1070" s="495"/>
      <c r="I1070" s="496"/>
      <c r="K1070" s="500"/>
    </row>
    <row r="1071" spans="1:11" x14ac:dyDescent="0.2">
      <c r="A1071" s="488" t="s">
        <v>414</v>
      </c>
      <c r="B1071" s="488"/>
      <c r="C1071" s="124">
        <v>0</v>
      </c>
      <c r="D1071" s="124">
        <v>0</v>
      </c>
      <c r="E1071" s="124">
        <v>0</v>
      </c>
      <c r="F1071" s="291"/>
      <c r="G1071" s="291"/>
      <c r="H1071" s="495"/>
      <c r="I1071" s="496"/>
      <c r="K1071" s="500"/>
    </row>
    <row r="1072" spans="1:11" x14ac:dyDescent="0.2">
      <c r="A1072" s="488" t="s">
        <v>415</v>
      </c>
      <c r="B1072" s="488"/>
      <c r="C1072" s="124">
        <v>0</v>
      </c>
      <c r="D1072" s="124">
        <v>0</v>
      </c>
      <c r="E1072" s="124">
        <v>0</v>
      </c>
      <c r="F1072" s="291"/>
      <c r="G1072" s="291"/>
      <c r="H1072" s="495"/>
      <c r="I1072" s="496"/>
      <c r="K1072" s="500"/>
    </row>
    <row r="1073" spans="1:11" x14ac:dyDescent="0.2">
      <c r="A1073" s="488" t="s">
        <v>416</v>
      </c>
      <c r="B1073" s="488"/>
      <c r="C1073" s="124">
        <v>0</v>
      </c>
      <c r="D1073" s="124">
        <v>0</v>
      </c>
      <c r="E1073" s="124">
        <v>0</v>
      </c>
      <c r="F1073" s="291"/>
      <c r="G1073" s="291"/>
      <c r="H1073" s="495"/>
      <c r="I1073" s="496"/>
      <c r="K1073" s="500"/>
    </row>
    <row r="1074" spans="1:11" ht="27.75" customHeight="1" x14ac:dyDescent="0.2">
      <c r="A1074" s="488" t="s">
        <v>417</v>
      </c>
      <c r="B1074" s="488"/>
      <c r="C1074" s="124">
        <v>0</v>
      </c>
      <c r="D1074" s="124">
        <v>0</v>
      </c>
      <c r="E1074" s="124">
        <v>0</v>
      </c>
      <c r="F1074" s="292"/>
      <c r="G1074" s="292"/>
      <c r="H1074" s="497"/>
      <c r="I1074" s="498"/>
      <c r="K1074" s="500"/>
    </row>
    <row r="1075" spans="1:11" ht="23.25" hidden="1" customHeight="1" x14ac:dyDescent="0.2">
      <c r="A1075" s="68" t="s">
        <v>149</v>
      </c>
      <c r="B1075" s="489" t="s">
        <v>150</v>
      </c>
      <c r="C1075" s="489"/>
      <c r="D1075" s="489"/>
      <c r="E1075" s="489"/>
      <c r="F1075" s="490">
        <v>43474</v>
      </c>
      <c r="G1075" s="474"/>
      <c r="H1075" s="474"/>
      <c r="I1075" s="499"/>
      <c r="K1075" s="499"/>
    </row>
    <row r="1076" spans="1:11" hidden="1" x14ac:dyDescent="0.2">
      <c r="A1076" s="488" t="s">
        <v>411</v>
      </c>
      <c r="B1076" s="488"/>
      <c r="C1076" s="124">
        <f>SUM(C1077:C1082)</f>
        <v>0</v>
      </c>
      <c r="D1076" s="124">
        <f t="shared" ref="D1076:E1076" si="52">SUM(D1077:D1082)</f>
        <v>0</v>
      </c>
      <c r="E1076" s="124">
        <f t="shared" si="52"/>
        <v>0</v>
      </c>
      <c r="F1076" s="491"/>
      <c r="G1076" s="301"/>
      <c r="H1076" s="492"/>
      <c r="I1076" s="500"/>
      <c r="K1076" s="500"/>
    </row>
    <row r="1077" spans="1:11" hidden="1" x14ac:dyDescent="0.2">
      <c r="A1077" s="488" t="s">
        <v>412</v>
      </c>
      <c r="B1077" s="488"/>
      <c r="C1077" s="124">
        <v>0</v>
      </c>
      <c r="D1077" s="124">
        <v>0</v>
      </c>
      <c r="E1077" s="124">
        <v>0</v>
      </c>
      <c r="F1077" s="491"/>
      <c r="G1077" s="301"/>
      <c r="H1077" s="492"/>
      <c r="I1077" s="500"/>
      <c r="K1077" s="500"/>
    </row>
    <row r="1078" spans="1:11" hidden="1" x14ac:dyDescent="0.2">
      <c r="A1078" s="488" t="s">
        <v>413</v>
      </c>
      <c r="B1078" s="488"/>
      <c r="C1078" s="124">
        <v>0</v>
      </c>
      <c r="D1078" s="124">
        <v>0</v>
      </c>
      <c r="E1078" s="124">
        <v>0</v>
      </c>
      <c r="F1078" s="491"/>
      <c r="G1078" s="301"/>
      <c r="H1078" s="492"/>
      <c r="I1078" s="500"/>
      <c r="K1078" s="500"/>
    </row>
    <row r="1079" spans="1:11" hidden="1" x14ac:dyDescent="0.2">
      <c r="A1079" s="488" t="s">
        <v>414</v>
      </c>
      <c r="B1079" s="488"/>
      <c r="C1079" s="124">
        <v>0</v>
      </c>
      <c r="D1079" s="124">
        <v>0</v>
      </c>
      <c r="E1079" s="124">
        <v>0</v>
      </c>
      <c r="F1079" s="491"/>
      <c r="G1079" s="301"/>
      <c r="H1079" s="492"/>
      <c r="I1079" s="500"/>
      <c r="K1079" s="500"/>
    </row>
    <row r="1080" spans="1:11" hidden="1" x14ac:dyDescent="0.2">
      <c r="A1080" s="488" t="s">
        <v>415</v>
      </c>
      <c r="B1080" s="488"/>
      <c r="C1080" s="124">
        <v>0</v>
      </c>
      <c r="D1080" s="124">
        <v>0</v>
      </c>
      <c r="E1080" s="124">
        <v>0</v>
      </c>
      <c r="F1080" s="491"/>
      <c r="G1080" s="301"/>
      <c r="H1080" s="492"/>
      <c r="I1080" s="500"/>
      <c r="K1080" s="500"/>
    </row>
    <row r="1081" spans="1:11" hidden="1" x14ac:dyDescent="0.2">
      <c r="A1081" s="488" t="s">
        <v>416</v>
      </c>
      <c r="B1081" s="488"/>
      <c r="C1081" s="124">
        <v>0</v>
      </c>
      <c r="D1081" s="124">
        <v>0</v>
      </c>
      <c r="E1081" s="124">
        <v>0</v>
      </c>
      <c r="F1081" s="491"/>
      <c r="G1081" s="301"/>
      <c r="H1081" s="492"/>
      <c r="I1081" s="500"/>
      <c r="K1081" s="500"/>
    </row>
    <row r="1082" spans="1:11" hidden="1" x14ac:dyDescent="0.2">
      <c r="A1082" s="488" t="s">
        <v>417</v>
      </c>
      <c r="B1082" s="488"/>
      <c r="C1082" s="124">
        <v>0</v>
      </c>
      <c r="D1082" s="124">
        <v>0</v>
      </c>
      <c r="E1082" s="124">
        <v>0</v>
      </c>
      <c r="F1082" s="491"/>
      <c r="G1082" s="301"/>
      <c r="H1082" s="492"/>
      <c r="I1082" s="500"/>
      <c r="K1082" s="500"/>
    </row>
    <row r="1083" spans="1:11" ht="12" customHeight="1" x14ac:dyDescent="0.2">
      <c r="A1083" s="68" t="s">
        <v>149</v>
      </c>
      <c r="B1083" s="489" t="s">
        <v>150</v>
      </c>
      <c r="C1083" s="489"/>
      <c r="D1083" s="489"/>
      <c r="E1083" s="489"/>
      <c r="F1083" s="481" t="s">
        <v>431</v>
      </c>
      <c r="G1083" s="474" t="s">
        <v>432</v>
      </c>
      <c r="H1083" s="501" t="s">
        <v>731</v>
      </c>
      <c r="I1083" s="502"/>
      <c r="K1083" s="499" t="s">
        <v>730</v>
      </c>
    </row>
    <row r="1084" spans="1:11" x14ac:dyDescent="0.2">
      <c r="A1084" s="488" t="s">
        <v>411</v>
      </c>
      <c r="B1084" s="488"/>
      <c r="C1084" s="124">
        <f>SUM(C1085:C1090)</f>
        <v>488.42104999999998</v>
      </c>
      <c r="D1084" s="124">
        <f t="shared" ref="D1084:E1084" si="53">SUM(D1085:D1090)</f>
        <v>488.42104999999998</v>
      </c>
      <c r="E1084" s="124">
        <f t="shared" si="53"/>
        <v>488.42104999999998</v>
      </c>
      <c r="F1084" s="482"/>
      <c r="G1084" s="301"/>
      <c r="H1084" s="503"/>
      <c r="I1084" s="504"/>
      <c r="K1084" s="500"/>
    </row>
    <row r="1085" spans="1:11" x14ac:dyDescent="0.2">
      <c r="A1085" s="488" t="s">
        <v>412</v>
      </c>
      <c r="B1085" s="488"/>
      <c r="C1085" s="124">
        <v>464</v>
      </c>
      <c r="D1085" s="124">
        <v>464</v>
      </c>
      <c r="E1085" s="124">
        <v>464</v>
      </c>
      <c r="F1085" s="482"/>
      <c r="G1085" s="301"/>
      <c r="H1085" s="503"/>
      <c r="I1085" s="504"/>
      <c r="K1085" s="500"/>
    </row>
    <row r="1086" spans="1:11" x14ac:dyDescent="0.2">
      <c r="A1086" s="488" t="s">
        <v>413</v>
      </c>
      <c r="B1086" s="488"/>
      <c r="C1086" s="124">
        <v>24.421050000000001</v>
      </c>
      <c r="D1086" s="124">
        <v>24.421050000000001</v>
      </c>
      <c r="E1086" s="124">
        <v>24.421050000000001</v>
      </c>
      <c r="F1086" s="482"/>
      <c r="G1086" s="301"/>
      <c r="H1086" s="503"/>
      <c r="I1086" s="504"/>
      <c r="K1086" s="500"/>
    </row>
    <row r="1087" spans="1:11" x14ac:dyDescent="0.2">
      <c r="A1087" s="488" t="s">
        <v>414</v>
      </c>
      <c r="B1087" s="488"/>
      <c r="C1087" s="124">
        <v>0</v>
      </c>
      <c r="D1087" s="124">
        <v>0</v>
      </c>
      <c r="E1087" s="124">
        <v>0</v>
      </c>
      <c r="F1087" s="482"/>
      <c r="G1087" s="301"/>
      <c r="H1087" s="503"/>
      <c r="I1087" s="504"/>
      <c r="K1087" s="500"/>
    </row>
    <row r="1088" spans="1:11" x14ac:dyDescent="0.2">
      <c r="A1088" s="488" t="s">
        <v>415</v>
      </c>
      <c r="B1088" s="488"/>
      <c r="C1088" s="124">
        <v>0</v>
      </c>
      <c r="D1088" s="124">
        <v>0</v>
      </c>
      <c r="E1088" s="124">
        <v>0</v>
      </c>
      <c r="F1088" s="482"/>
      <c r="G1088" s="301"/>
      <c r="H1088" s="503"/>
      <c r="I1088" s="504"/>
      <c r="K1088" s="500"/>
    </row>
    <row r="1089" spans="1:11" x14ac:dyDescent="0.2">
      <c r="A1089" s="488" t="s">
        <v>416</v>
      </c>
      <c r="B1089" s="488"/>
      <c r="C1089" s="124">
        <v>0</v>
      </c>
      <c r="D1089" s="124">
        <v>0</v>
      </c>
      <c r="E1089" s="124">
        <v>0</v>
      </c>
      <c r="F1089" s="482"/>
      <c r="G1089" s="301"/>
      <c r="H1089" s="503"/>
      <c r="I1089" s="504"/>
      <c r="K1089" s="500"/>
    </row>
    <row r="1090" spans="1:11" x14ac:dyDescent="0.2">
      <c r="A1090" s="488" t="s">
        <v>417</v>
      </c>
      <c r="B1090" s="488"/>
      <c r="C1090" s="124">
        <v>0</v>
      </c>
      <c r="D1090" s="124">
        <v>0</v>
      </c>
      <c r="E1090" s="124">
        <v>0</v>
      </c>
      <c r="F1090" s="483"/>
      <c r="G1090" s="301"/>
      <c r="H1090" s="505"/>
      <c r="I1090" s="506"/>
      <c r="K1090" s="500"/>
    </row>
    <row r="1091" spans="1:11" ht="34.5" customHeight="1" x14ac:dyDescent="0.2">
      <c r="A1091" s="68" t="s">
        <v>103</v>
      </c>
      <c r="B1091" s="461" t="s">
        <v>83</v>
      </c>
      <c r="C1091" s="462"/>
      <c r="D1091" s="462"/>
      <c r="E1091" s="463"/>
      <c r="F1091" s="290" t="s">
        <v>431</v>
      </c>
      <c r="G1091" s="290" t="s">
        <v>432</v>
      </c>
      <c r="H1091" s="512" t="s">
        <v>732</v>
      </c>
      <c r="I1091" s="513"/>
      <c r="K1091" s="467" t="s">
        <v>730</v>
      </c>
    </row>
    <row r="1092" spans="1:11" ht="12" customHeight="1" x14ac:dyDescent="0.2">
      <c r="A1092" s="440" t="s">
        <v>411</v>
      </c>
      <c r="B1092" s="441"/>
      <c r="C1092" s="124">
        <f>SUM(C1093:C1098)</f>
        <v>290</v>
      </c>
      <c r="D1092" s="124">
        <f t="shared" ref="D1092:E1092" si="54">SUM(D1093:D1098)</f>
        <v>290</v>
      </c>
      <c r="E1092" s="124">
        <f t="shared" si="54"/>
        <v>290</v>
      </c>
      <c r="F1092" s="291"/>
      <c r="G1092" s="291"/>
      <c r="H1092" s="514"/>
      <c r="I1092" s="515"/>
      <c r="K1092" s="510"/>
    </row>
    <row r="1093" spans="1:11" ht="12" customHeight="1" x14ac:dyDescent="0.2">
      <c r="A1093" s="440" t="s">
        <v>412</v>
      </c>
      <c r="B1093" s="441"/>
      <c r="C1093" s="124">
        <v>0</v>
      </c>
      <c r="D1093" s="124">
        <v>0</v>
      </c>
      <c r="E1093" s="124">
        <v>0</v>
      </c>
      <c r="F1093" s="291"/>
      <c r="G1093" s="291"/>
      <c r="H1093" s="514"/>
      <c r="I1093" s="515"/>
      <c r="K1093" s="510"/>
    </row>
    <row r="1094" spans="1:11" ht="12" customHeight="1" x14ac:dyDescent="0.2">
      <c r="A1094" s="440" t="s">
        <v>413</v>
      </c>
      <c r="B1094" s="441"/>
      <c r="C1094" s="124">
        <v>290</v>
      </c>
      <c r="D1094" s="124">
        <v>290</v>
      </c>
      <c r="E1094" s="124">
        <v>290</v>
      </c>
      <c r="F1094" s="291"/>
      <c r="G1094" s="291"/>
      <c r="H1094" s="514"/>
      <c r="I1094" s="515"/>
      <c r="K1094" s="510"/>
    </row>
    <row r="1095" spans="1:11" ht="12" customHeight="1" x14ac:dyDescent="0.2">
      <c r="A1095" s="440" t="s">
        <v>414</v>
      </c>
      <c r="B1095" s="441"/>
      <c r="C1095" s="124">
        <v>0</v>
      </c>
      <c r="D1095" s="124">
        <v>0</v>
      </c>
      <c r="E1095" s="124">
        <v>0</v>
      </c>
      <c r="F1095" s="291"/>
      <c r="G1095" s="291"/>
      <c r="H1095" s="514"/>
      <c r="I1095" s="515"/>
      <c r="K1095" s="510"/>
    </row>
    <row r="1096" spans="1:11" ht="12" customHeight="1" x14ac:dyDescent="0.2">
      <c r="A1096" s="440" t="s">
        <v>415</v>
      </c>
      <c r="B1096" s="441"/>
      <c r="C1096" s="124">
        <v>0</v>
      </c>
      <c r="D1096" s="124">
        <v>0</v>
      </c>
      <c r="E1096" s="124">
        <v>0</v>
      </c>
      <c r="F1096" s="291"/>
      <c r="G1096" s="291"/>
      <c r="H1096" s="514"/>
      <c r="I1096" s="515"/>
      <c r="K1096" s="510"/>
    </row>
    <row r="1097" spans="1:11" ht="12" customHeight="1" x14ac:dyDescent="0.2">
      <c r="A1097" s="440" t="s">
        <v>416</v>
      </c>
      <c r="B1097" s="441"/>
      <c r="C1097" s="124">
        <v>0</v>
      </c>
      <c r="D1097" s="124">
        <v>0</v>
      </c>
      <c r="E1097" s="124">
        <v>0</v>
      </c>
      <c r="F1097" s="291"/>
      <c r="G1097" s="291"/>
      <c r="H1097" s="514"/>
      <c r="I1097" s="515"/>
      <c r="K1097" s="510"/>
    </row>
    <row r="1098" spans="1:11" ht="12" customHeight="1" x14ac:dyDescent="0.2">
      <c r="A1098" s="440" t="s">
        <v>417</v>
      </c>
      <c r="B1098" s="441"/>
      <c r="C1098" s="124">
        <v>0</v>
      </c>
      <c r="D1098" s="124">
        <v>0</v>
      </c>
      <c r="E1098" s="124">
        <v>0</v>
      </c>
      <c r="F1098" s="292"/>
      <c r="G1098" s="292"/>
      <c r="H1098" s="516"/>
      <c r="I1098" s="517"/>
      <c r="K1098" s="511"/>
    </row>
    <row r="1099" spans="1:11" s="76" customFormat="1" ht="39.75" hidden="1" customHeight="1" x14ac:dyDescent="0.2">
      <c r="A1099" s="444" t="s">
        <v>733</v>
      </c>
      <c r="B1099" s="445"/>
      <c r="C1099" s="445"/>
      <c r="D1099" s="445"/>
      <c r="E1099" s="446"/>
      <c r="F1099" s="121" t="s">
        <v>141</v>
      </c>
      <c r="G1099" s="122"/>
      <c r="H1099" s="121" t="s">
        <v>141</v>
      </c>
      <c r="I1099" s="75"/>
      <c r="K1099" s="75"/>
    </row>
    <row r="1100" spans="1:11" ht="42.75" customHeight="1" x14ac:dyDescent="0.2">
      <c r="A1100" s="68" t="s">
        <v>104</v>
      </c>
      <c r="B1100" s="461" t="s">
        <v>734</v>
      </c>
      <c r="C1100" s="462"/>
      <c r="D1100" s="462"/>
      <c r="E1100" s="463"/>
      <c r="F1100" s="290"/>
      <c r="G1100" s="290"/>
      <c r="H1100" s="507"/>
      <c r="I1100" s="453"/>
      <c r="K1100" s="453"/>
    </row>
    <row r="1101" spans="1:11" ht="12" customHeight="1" x14ac:dyDescent="0.2">
      <c r="A1101" s="440" t="s">
        <v>411</v>
      </c>
      <c r="B1101" s="441"/>
      <c r="C1101" s="124">
        <f>SUM(C1102:C1107)</f>
        <v>2820.5994000000001</v>
      </c>
      <c r="D1101" s="124">
        <f t="shared" ref="D1101:E1101" si="55">SUM(D1102:D1107)</f>
        <v>2820.5993900000003</v>
      </c>
      <c r="E1101" s="124">
        <f t="shared" si="55"/>
        <v>2820.5993900000003</v>
      </c>
      <c r="F1101" s="291"/>
      <c r="G1101" s="291"/>
      <c r="H1101" s="508"/>
      <c r="I1101" s="454"/>
      <c r="K1101" s="454"/>
    </row>
    <row r="1102" spans="1:11" ht="12" customHeight="1" x14ac:dyDescent="0.2">
      <c r="A1102" s="440" t="s">
        <v>412</v>
      </c>
      <c r="B1102" s="441"/>
      <c r="C1102" s="124">
        <f t="shared" ref="C1102:E1107" si="56">C1110+C1118</f>
        <v>1346.35473</v>
      </c>
      <c r="D1102" s="124">
        <f t="shared" si="56"/>
        <v>1346.35472</v>
      </c>
      <c r="E1102" s="124">
        <f t="shared" si="56"/>
        <v>1346.35472</v>
      </c>
      <c r="F1102" s="291"/>
      <c r="G1102" s="291"/>
      <c r="H1102" s="508"/>
      <c r="I1102" s="454"/>
      <c r="K1102" s="454"/>
    </row>
    <row r="1103" spans="1:11" ht="12" customHeight="1" x14ac:dyDescent="0.2">
      <c r="A1103" s="440" t="s">
        <v>413</v>
      </c>
      <c r="B1103" s="441"/>
      <c r="C1103" s="124">
        <f t="shared" si="56"/>
        <v>1362.3557799999999</v>
      </c>
      <c r="D1103" s="124">
        <f t="shared" si="56"/>
        <v>1362.3557799999999</v>
      </c>
      <c r="E1103" s="124">
        <f t="shared" si="56"/>
        <v>1362.3557799999999</v>
      </c>
      <c r="F1103" s="291"/>
      <c r="G1103" s="291"/>
      <c r="H1103" s="508"/>
      <c r="I1103" s="454"/>
      <c r="K1103" s="454"/>
    </row>
    <row r="1104" spans="1:11" ht="12" customHeight="1" x14ac:dyDescent="0.2">
      <c r="A1104" s="440" t="s">
        <v>414</v>
      </c>
      <c r="B1104" s="441"/>
      <c r="C1104" s="124">
        <f t="shared" si="56"/>
        <v>111.88889</v>
      </c>
      <c r="D1104" s="124">
        <f t="shared" si="56"/>
        <v>111.88889</v>
      </c>
      <c r="E1104" s="124">
        <f t="shared" si="56"/>
        <v>111.88889</v>
      </c>
      <c r="F1104" s="291"/>
      <c r="G1104" s="291"/>
      <c r="H1104" s="508"/>
      <c r="I1104" s="454"/>
      <c r="K1104" s="454"/>
    </row>
    <row r="1105" spans="1:12" ht="12" customHeight="1" x14ac:dyDescent="0.2">
      <c r="A1105" s="440" t="s">
        <v>415</v>
      </c>
      <c r="B1105" s="441"/>
      <c r="C1105" s="124">
        <f t="shared" si="56"/>
        <v>0</v>
      </c>
      <c r="D1105" s="124">
        <f t="shared" si="56"/>
        <v>0</v>
      </c>
      <c r="E1105" s="124">
        <f t="shared" si="56"/>
        <v>0</v>
      </c>
      <c r="F1105" s="291"/>
      <c r="G1105" s="291"/>
      <c r="H1105" s="508"/>
      <c r="I1105" s="454"/>
      <c r="K1105" s="454"/>
    </row>
    <row r="1106" spans="1:12" ht="12" customHeight="1" x14ac:dyDescent="0.2">
      <c r="A1106" s="440" t="s">
        <v>416</v>
      </c>
      <c r="B1106" s="441"/>
      <c r="C1106" s="124">
        <f t="shared" si="56"/>
        <v>0</v>
      </c>
      <c r="D1106" s="124">
        <f t="shared" si="56"/>
        <v>0</v>
      </c>
      <c r="E1106" s="124">
        <f t="shared" si="56"/>
        <v>0</v>
      </c>
      <c r="F1106" s="291"/>
      <c r="G1106" s="291"/>
      <c r="H1106" s="508"/>
      <c r="I1106" s="454"/>
      <c r="K1106" s="454"/>
    </row>
    <row r="1107" spans="1:12" ht="12" customHeight="1" x14ac:dyDescent="0.2">
      <c r="A1107" s="440" t="s">
        <v>417</v>
      </c>
      <c r="B1107" s="441"/>
      <c r="C1107" s="124">
        <f t="shared" si="56"/>
        <v>0</v>
      </c>
      <c r="D1107" s="124">
        <f t="shared" si="56"/>
        <v>0</v>
      </c>
      <c r="E1107" s="124">
        <f t="shared" si="56"/>
        <v>0</v>
      </c>
      <c r="F1107" s="292"/>
      <c r="G1107" s="292"/>
      <c r="H1107" s="509"/>
      <c r="I1107" s="455"/>
      <c r="K1107" s="455"/>
    </row>
    <row r="1108" spans="1:12" ht="45.75" customHeight="1" x14ac:dyDescent="0.2">
      <c r="A1108" s="68" t="s">
        <v>127</v>
      </c>
      <c r="B1108" s="461" t="s">
        <v>735</v>
      </c>
      <c r="C1108" s="462"/>
      <c r="D1108" s="462"/>
      <c r="E1108" s="463"/>
      <c r="F1108" s="290" t="s">
        <v>431</v>
      </c>
      <c r="G1108" s="290" t="s">
        <v>432</v>
      </c>
      <c r="H1108" s="518" t="s">
        <v>736</v>
      </c>
      <c r="I1108" s="519"/>
      <c r="K1108" s="467" t="s">
        <v>730</v>
      </c>
      <c r="L1108" s="54">
        <v>250</v>
      </c>
    </row>
    <row r="1109" spans="1:12" ht="12" customHeight="1" x14ac:dyDescent="0.2">
      <c r="A1109" s="440" t="s">
        <v>411</v>
      </c>
      <c r="B1109" s="441"/>
      <c r="C1109" s="124">
        <f>SUM(C1110:C1115)</f>
        <v>1708.7105099999999</v>
      </c>
      <c r="D1109" s="124">
        <f t="shared" ref="D1109:E1109" si="57">SUM(D1110:D1115)</f>
        <v>1708.7105000000001</v>
      </c>
      <c r="E1109" s="124">
        <f t="shared" si="57"/>
        <v>1708.7105000000001</v>
      </c>
      <c r="F1109" s="291"/>
      <c r="G1109" s="291"/>
      <c r="H1109" s="520"/>
      <c r="I1109" s="521"/>
      <c r="K1109" s="468"/>
    </row>
    <row r="1110" spans="1:12" ht="12" customHeight="1" x14ac:dyDescent="0.2">
      <c r="A1110" s="440" t="s">
        <v>412</v>
      </c>
      <c r="B1110" s="441"/>
      <c r="C1110" s="124">
        <v>1346.35473</v>
      </c>
      <c r="D1110" s="124">
        <v>1346.35472</v>
      </c>
      <c r="E1110" s="124">
        <v>1346.35472</v>
      </c>
      <c r="F1110" s="291"/>
      <c r="G1110" s="291"/>
      <c r="H1110" s="520"/>
      <c r="I1110" s="521"/>
      <c r="K1110" s="468"/>
    </row>
    <row r="1111" spans="1:12" ht="12" customHeight="1" x14ac:dyDescent="0.2">
      <c r="A1111" s="440" t="s">
        <v>413</v>
      </c>
      <c r="B1111" s="441"/>
      <c r="C1111" s="124">
        <v>362.35577999999998</v>
      </c>
      <c r="D1111" s="124">
        <v>362.35577999999998</v>
      </c>
      <c r="E1111" s="124">
        <v>362.35577999999998</v>
      </c>
      <c r="F1111" s="291"/>
      <c r="G1111" s="291"/>
      <c r="H1111" s="520"/>
      <c r="I1111" s="521"/>
      <c r="K1111" s="468"/>
    </row>
    <row r="1112" spans="1:12" ht="12" customHeight="1" x14ac:dyDescent="0.2">
      <c r="A1112" s="440" t="s">
        <v>414</v>
      </c>
      <c r="B1112" s="441"/>
      <c r="C1112" s="124">
        <v>0</v>
      </c>
      <c r="D1112" s="124">
        <v>0</v>
      </c>
      <c r="E1112" s="124">
        <v>0</v>
      </c>
      <c r="F1112" s="291"/>
      <c r="G1112" s="291"/>
      <c r="H1112" s="520"/>
      <c r="I1112" s="521"/>
      <c r="K1112" s="468"/>
    </row>
    <row r="1113" spans="1:12" ht="12" customHeight="1" x14ac:dyDescent="0.2">
      <c r="A1113" s="440" t="s">
        <v>415</v>
      </c>
      <c r="B1113" s="441"/>
      <c r="C1113" s="124">
        <v>0</v>
      </c>
      <c r="D1113" s="124">
        <v>0</v>
      </c>
      <c r="E1113" s="124">
        <v>0</v>
      </c>
      <c r="F1113" s="291"/>
      <c r="G1113" s="291"/>
      <c r="H1113" s="520"/>
      <c r="I1113" s="521"/>
      <c r="K1113" s="468"/>
    </row>
    <row r="1114" spans="1:12" ht="12" customHeight="1" x14ac:dyDescent="0.2">
      <c r="A1114" s="440" t="s">
        <v>416</v>
      </c>
      <c r="B1114" s="441"/>
      <c r="C1114" s="124">
        <v>0</v>
      </c>
      <c r="D1114" s="124">
        <v>0</v>
      </c>
      <c r="E1114" s="124">
        <v>0</v>
      </c>
      <c r="F1114" s="291"/>
      <c r="G1114" s="291"/>
      <c r="H1114" s="520"/>
      <c r="I1114" s="521"/>
      <c r="K1114" s="468"/>
    </row>
    <row r="1115" spans="1:12" ht="12" customHeight="1" x14ac:dyDescent="0.2">
      <c r="A1115" s="440" t="s">
        <v>417</v>
      </c>
      <c r="B1115" s="441"/>
      <c r="C1115" s="124">
        <v>0</v>
      </c>
      <c r="D1115" s="124">
        <v>0</v>
      </c>
      <c r="E1115" s="124">
        <v>0</v>
      </c>
      <c r="F1115" s="292"/>
      <c r="G1115" s="292"/>
      <c r="H1115" s="522"/>
      <c r="I1115" s="523"/>
      <c r="K1115" s="469"/>
    </row>
    <row r="1116" spans="1:12" ht="39" customHeight="1" x14ac:dyDescent="0.2">
      <c r="A1116" s="68" t="s">
        <v>128</v>
      </c>
      <c r="B1116" s="461" t="s">
        <v>737</v>
      </c>
      <c r="C1116" s="462"/>
      <c r="D1116" s="462"/>
      <c r="E1116" s="463"/>
      <c r="F1116" s="481"/>
      <c r="G1116" s="450"/>
      <c r="H1116" s="493" t="s">
        <v>738</v>
      </c>
      <c r="I1116" s="494"/>
      <c r="K1116" s="467"/>
    </row>
    <row r="1117" spans="1:12" ht="12" customHeight="1" x14ac:dyDescent="0.2">
      <c r="A1117" s="440" t="s">
        <v>411</v>
      </c>
      <c r="B1117" s="441"/>
      <c r="C1117" s="124">
        <f>SUM(C1118:C1123)</f>
        <v>1111.8888899999999</v>
      </c>
      <c r="D1117" s="124">
        <f t="shared" ref="D1117:E1117" si="58">SUM(D1118:D1123)</f>
        <v>1111.8888899999999</v>
      </c>
      <c r="E1117" s="124">
        <f t="shared" si="58"/>
        <v>1111.8888899999999</v>
      </c>
      <c r="F1117" s="482"/>
      <c r="G1117" s="451"/>
      <c r="H1117" s="495"/>
      <c r="I1117" s="496"/>
      <c r="K1117" s="468"/>
    </row>
    <row r="1118" spans="1:12" ht="12" customHeight="1" x14ac:dyDescent="0.2">
      <c r="A1118" s="440" t="s">
        <v>412</v>
      </c>
      <c r="B1118" s="441"/>
      <c r="C1118" s="124">
        <v>0</v>
      </c>
      <c r="D1118" s="124">
        <v>0</v>
      </c>
      <c r="E1118" s="124">
        <v>0</v>
      </c>
      <c r="F1118" s="482"/>
      <c r="G1118" s="451"/>
      <c r="H1118" s="495"/>
      <c r="I1118" s="496"/>
      <c r="K1118" s="468"/>
    </row>
    <row r="1119" spans="1:12" ht="12" customHeight="1" x14ac:dyDescent="0.2">
      <c r="A1119" s="440" t="s">
        <v>413</v>
      </c>
      <c r="B1119" s="441"/>
      <c r="C1119" s="124">
        <v>1000</v>
      </c>
      <c r="D1119" s="124">
        <v>1000</v>
      </c>
      <c r="E1119" s="124">
        <v>1000</v>
      </c>
      <c r="F1119" s="482"/>
      <c r="G1119" s="451"/>
      <c r="H1119" s="495"/>
      <c r="I1119" s="496"/>
      <c r="K1119" s="468"/>
    </row>
    <row r="1120" spans="1:12" ht="12" customHeight="1" x14ac:dyDescent="0.2">
      <c r="A1120" s="440" t="s">
        <v>414</v>
      </c>
      <c r="B1120" s="441"/>
      <c r="C1120" s="124">
        <v>111.88889</v>
      </c>
      <c r="D1120" s="124">
        <v>111.88889</v>
      </c>
      <c r="E1120" s="124">
        <v>111.88889</v>
      </c>
      <c r="F1120" s="482"/>
      <c r="G1120" s="451"/>
      <c r="H1120" s="495"/>
      <c r="I1120" s="496"/>
      <c r="K1120" s="468"/>
    </row>
    <row r="1121" spans="1:11" ht="12" customHeight="1" x14ac:dyDescent="0.2">
      <c r="A1121" s="440" t="s">
        <v>415</v>
      </c>
      <c r="B1121" s="441"/>
      <c r="C1121" s="124">
        <v>0</v>
      </c>
      <c r="D1121" s="124">
        <v>0</v>
      </c>
      <c r="E1121" s="124">
        <v>0</v>
      </c>
      <c r="F1121" s="482"/>
      <c r="G1121" s="451"/>
      <c r="H1121" s="495"/>
      <c r="I1121" s="496"/>
      <c r="K1121" s="468"/>
    </row>
    <row r="1122" spans="1:11" ht="12" customHeight="1" x14ac:dyDescent="0.2">
      <c r="A1122" s="440" t="s">
        <v>416</v>
      </c>
      <c r="B1122" s="441"/>
      <c r="C1122" s="124">
        <v>0</v>
      </c>
      <c r="D1122" s="124">
        <v>0</v>
      </c>
      <c r="E1122" s="124">
        <v>0</v>
      </c>
      <c r="F1122" s="482"/>
      <c r="G1122" s="451"/>
      <c r="H1122" s="495"/>
      <c r="I1122" s="496"/>
      <c r="K1122" s="468"/>
    </row>
    <row r="1123" spans="1:11" ht="12" customHeight="1" x14ac:dyDescent="0.2">
      <c r="A1123" s="440" t="s">
        <v>417</v>
      </c>
      <c r="B1123" s="441"/>
      <c r="C1123" s="124">
        <v>0</v>
      </c>
      <c r="D1123" s="124">
        <v>0</v>
      </c>
      <c r="E1123" s="124">
        <v>0</v>
      </c>
      <c r="F1123" s="483"/>
      <c r="G1123" s="452"/>
      <c r="H1123" s="497"/>
      <c r="I1123" s="498"/>
      <c r="K1123" s="469"/>
    </row>
    <row r="1124" spans="1:11" s="76" customFormat="1" ht="63.95" customHeight="1" x14ac:dyDescent="0.2">
      <c r="A1124" s="444" t="s">
        <v>739</v>
      </c>
      <c r="B1124" s="445"/>
      <c r="C1124" s="445"/>
      <c r="D1124" s="445"/>
      <c r="E1124" s="446"/>
      <c r="F1124" s="121" t="s">
        <v>141</v>
      </c>
      <c r="G1124" s="122"/>
      <c r="H1124" s="121" t="s">
        <v>141</v>
      </c>
      <c r="I1124" s="75"/>
      <c r="K1124" s="75"/>
    </row>
    <row r="1125" spans="1:11" s="76" customFormat="1" ht="80.25" customHeight="1" x14ac:dyDescent="0.2">
      <c r="A1125" s="444" t="s">
        <v>740</v>
      </c>
      <c r="B1125" s="445"/>
      <c r="C1125" s="445"/>
      <c r="D1125" s="445"/>
      <c r="E1125" s="445"/>
      <c r="F1125" s="245"/>
      <c r="G1125" s="245"/>
      <c r="H1125" s="245"/>
      <c r="I1125" s="246"/>
    </row>
    <row r="1126" spans="1:11" ht="33" hidden="1" customHeight="1" x14ac:dyDescent="0.2">
      <c r="A1126" s="68" t="s">
        <v>105</v>
      </c>
      <c r="B1126" s="461" t="s">
        <v>134</v>
      </c>
      <c r="C1126" s="462"/>
      <c r="D1126" s="462"/>
      <c r="E1126" s="463"/>
      <c r="F1126" s="290" t="s">
        <v>422</v>
      </c>
      <c r="G1126" s="290" t="s">
        <v>423</v>
      </c>
      <c r="H1126" s="507"/>
      <c r="I1126" s="453"/>
      <c r="K1126" s="453"/>
    </row>
    <row r="1127" spans="1:11" hidden="1" x14ac:dyDescent="0.2">
      <c r="A1127" s="440" t="s">
        <v>411</v>
      </c>
      <c r="B1127" s="441"/>
      <c r="C1127" s="124">
        <f>SUM(C1128:C1133)</f>
        <v>0</v>
      </c>
      <c r="D1127" s="124">
        <f t="shared" ref="D1127:E1127" si="59">SUM(D1128:D1133)</f>
        <v>0</v>
      </c>
      <c r="E1127" s="124">
        <f t="shared" si="59"/>
        <v>0</v>
      </c>
      <c r="F1127" s="291"/>
      <c r="G1127" s="291"/>
      <c r="H1127" s="508"/>
      <c r="I1127" s="454"/>
      <c r="K1127" s="454"/>
    </row>
    <row r="1128" spans="1:11" hidden="1" x14ac:dyDescent="0.2">
      <c r="A1128" s="440" t="s">
        <v>412</v>
      </c>
      <c r="B1128" s="441"/>
      <c r="C1128" s="124">
        <f>C1144+C1136</f>
        <v>0</v>
      </c>
      <c r="D1128" s="124">
        <f t="shared" ref="D1128:E1128" si="60">D1144+D1136</f>
        <v>0</v>
      </c>
      <c r="E1128" s="124">
        <f t="shared" si="60"/>
        <v>0</v>
      </c>
      <c r="F1128" s="291"/>
      <c r="G1128" s="291"/>
      <c r="H1128" s="508"/>
      <c r="I1128" s="454"/>
      <c r="K1128" s="454"/>
    </row>
    <row r="1129" spans="1:11" hidden="1" x14ac:dyDescent="0.2">
      <c r="A1129" s="440" t="s">
        <v>413</v>
      </c>
      <c r="B1129" s="441"/>
      <c r="C1129" s="124">
        <f t="shared" ref="C1129:E1133" si="61">C1145+C1137</f>
        <v>0</v>
      </c>
      <c r="D1129" s="124">
        <f t="shared" si="61"/>
        <v>0</v>
      </c>
      <c r="E1129" s="124">
        <f t="shared" si="61"/>
        <v>0</v>
      </c>
      <c r="F1129" s="291"/>
      <c r="G1129" s="291"/>
      <c r="H1129" s="508"/>
      <c r="I1129" s="454"/>
      <c r="K1129" s="454"/>
    </row>
    <row r="1130" spans="1:11" hidden="1" x14ac:dyDescent="0.2">
      <c r="A1130" s="440" t="s">
        <v>414</v>
      </c>
      <c r="B1130" s="441"/>
      <c r="C1130" s="124">
        <f t="shared" si="61"/>
        <v>0</v>
      </c>
      <c r="D1130" s="124">
        <f t="shared" si="61"/>
        <v>0</v>
      </c>
      <c r="E1130" s="124">
        <f t="shared" si="61"/>
        <v>0</v>
      </c>
      <c r="F1130" s="291"/>
      <c r="G1130" s="291"/>
      <c r="H1130" s="508"/>
      <c r="I1130" s="454"/>
      <c r="K1130" s="454"/>
    </row>
    <row r="1131" spans="1:11" hidden="1" x14ac:dyDescent="0.2">
      <c r="A1131" s="440" t="s">
        <v>415</v>
      </c>
      <c r="B1131" s="441"/>
      <c r="C1131" s="124">
        <f t="shared" si="61"/>
        <v>0</v>
      </c>
      <c r="D1131" s="124">
        <f t="shared" si="61"/>
        <v>0</v>
      </c>
      <c r="E1131" s="124">
        <f t="shared" si="61"/>
        <v>0</v>
      </c>
      <c r="F1131" s="291"/>
      <c r="G1131" s="291"/>
      <c r="H1131" s="508"/>
      <c r="I1131" s="454"/>
      <c r="K1131" s="454"/>
    </row>
    <row r="1132" spans="1:11" hidden="1" x14ac:dyDescent="0.2">
      <c r="A1132" s="440" t="s">
        <v>416</v>
      </c>
      <c r="B1132" s="441"/>
      <c r="C1132" s="124">
        <f t="shared" si="61"/>
        <v>0</v>
      </c>
      <c r="D1132" s="124">
        <f t="shared" si="61"/>
        <v>0</v>
      </c>
      <c r="E1132" s="124">
        <f t="shared" si="61"/>
        <v>0</v>
      </c>
      <c r="F1132" s="291"/>
      <c r="G1132" s="291"/>
      <c r="H1132" s="508"/>
      <c r="I1132" s="454"/>
      <c r="K1132" s="454"/>
    </row>
    <row r="1133" spans="1:11" hidden="1" x14ac:dyDescent="0.2">
      <c r="A1133" s="440" t="s">
        <v>417</v>
      </c>
      <c r="B1133" s="441"/>
      <c r="C1133" s="124">
        <f t="shared" si="61"/>
        <v>0</v>
      </c>
      <c r="D1133" s="124">
        <f t="shared" si="61"/>
        <v>0</v>
      </c>
      <c r="E1133" s="124">
        <f t="shared" si="61"/>
        <v>0</v>
      </c>
      <c r="F1133" s="292"/>
      <c r="G1133" s="292"/>
      <c r="H1133" s="509"/>
      <c r="I1133" s="455"/>
      <c r="K1133" s="455"/>
    </row>
    <row r="1134" spans="1:11" ht="38.25" hidden="1" customHeight="1" x14ac:dyDescent="0.2">
      <c r="A1134" s="68" t="s">
        <v>256</v>
      </c>
      <c r="B1134" s="461" t="s">
        <v>135</v>
      </c>
      <c r="C1134" s="462"/>
      <c r="D1134" s="462"/>
      <c r="E1134" s="463"/>
      <c r="F1134" s="290" t="s">
        <v>422</v>
      </c>
      <c r="G1134" s="290" t="s">
        <v>423</v>
      </c>
      <c r="H1134" s="524" t="s">
        <v>741</v>
      </c>
      <c r="I1134" s="525"/>
      <c r="K1134" s="134" t="s">
        <v>742</v>
      </c>
    </row>
    <row r="1135" spans="1:11" hidden="1" x14ac:dyDescent="0.2">
      <c r="A1135" s="440" t="s">
        <v>411</v>
      </c>
      <c r="B1135" s="441"/>
      <c r="C1135" s="124">
        <f>SUM(C1136:C1141)</f>
        <v>0</v>
      </c>
      <c r="D1135" s="124">
        <f t="shared" ref="D1135:E1135" si="62">SUM(D1136:D1141)</f>
        <v>0</v>
      </c>
      <c r="E1135" s="124">
        <f t="shared" si="62"/>
        <v>0</v>
      </c>
      <c r="F1135" s="291"/>
      <c r="G1135" s="291"/>
      <c r="H1135" s="526"/>
      <c r="I1135" s="527"/>
      <c r="K1135" s="134"/>
    </row>
    <row r="1136" spans="1:11" hidden="1" x14ac:dyDescent="0.2">
      <c r="A1136" s="440" t="s">
        <v>412</v>
      </c>
      <c r="B1136" s="441"/>
      <c r="C1136" s="124">
        <v>0</v>
      </c>
      <c r="D1136" s="124">
        <v>0</v>
      </c>
      <c r="E1136" s="124">
        <v>0</v>
      </c>
      <c r="F1136" s="291"/>
      <c r="G1136" s="291"/>
      <c r="H1136" s="526"/>
      <c r="I1136" s="527"/>
      <c r="K1136" s="134"/>
    </row>
    <row r="1137" spans="1:11" hidden="1" x14ac:dyDescent="0.2">
      <c r="A1137" s="440" t="s">
        <v>413</v>
      </c>
      <c r="B1137" s="441"/>
      <c r="C1137" s="124">
        <v>0</v>
      </c>
      <c r="D1137" s="124">
        <v>0</v>
      </c>
      <c r="E1137" s="124">
        <v>0</v>
      </c>
      <c r="F1137" s="291"/>
      <c r="G1137" s="291"/>
      <c r="H1137" s="526"/>
      <c r="I1137" s="527"/>
      <c r="K1137" s="134"/>
    </row>
    <row r="1138" spans="1:11" hidden="1" x14ac:dyDescent="0.2">
      <c r="A1138" s="440" t="s">
        <v>414</v>
      </c>
      <c r="B1138" s="441"/>
      <c r="C1138" s="124">
        <v>0</v>
      </c>
      <c r="D1138" s="124">
        <v>0</v>
      </c>
      <c r="E1138" s="124">
        <v>0</v>
      </c>
      <c r="F1138" s="291"/>
      <c r="G1138" s="291"/>
      <c r="H1138" s="526"/>
      <c r="I1138" s="527"/>
      <c r="K1138" s="134"/>
    </row>
    <row r="1139" spans="1:11" hidden="1" x14ac:dyDescent="0.2">
      <c r="A1139" s="440" t="s">
        <v>415</v>
      </c>
      <c r="B1139" s="441"/>
      <c r="C1139" s="124">
        <v>0</v>
      </c>
      <c r="D1139" s="124">
        <v>0</v>
      </c>
      <c r="E1139" s="124">
        <v>0</v>
      </c>
      <c r="F1139" s="291"/>
      <c r="G1139" s="291"/>
      <c r="H1139" s="526"/>
      <c r="I1139" s="527"/>
      <c r="K1139" s="134"/>
    </row>
    <row r="1140" spans="1:11" hidden="1" x14ac:dyDescent="0.2">
      <c r="A1140" s="440" t="s">
        <v>416</v>
      </c>
      <c r="B1140" s="441"/>
      <c r="C1140" s="124">
        <v>0</v>
      </c>
      <c r="D1140" s="124">
        <v>0</v>
      </c>
      <c r="E1140" s="124">
        <v>0</v>
      </c>
      <c r="F1140" s="291"/>
      <c r="G1140" s="291"/>
      <c r="H1140" s="526"/>
      <c r="I1140" s="527"/>
      <c r="K1140" s="134"/>
    </row>
    <row r="1141" spans="1:11" hidden="1" x14ac:dyDescent="0.2">
      <c r="A1141" s="440" t="s">
        <v>417</v>
      </c>
      <c r="B1141" s="441"/>
      <c r="C1141" s="124">
        <v>0</v>
      </c>
      <c r="D1141" s="124">
        <v>0</v>
      </c>
      <c r="E1141" s="124">
        <v>0</v>
      </c>
      <c r="F1141" s="292"/>
      <c r="G1141" s="292"/>
      <c r="H1141" s="528"/>
      <c r="I1141" s="529"/>
      <c r="K1141" s="134"/>
    </row>
    <row r="1142" spans="1:11" ht="42.75" hidden="1" customHeight="1" x14ac:dyDescent="0.2">
      <c r="A1142" s="68" t="s">
        <v>743</v>
      </c>
      <c r="B1142" s="461" t="s">
        <v>744</v>
      </c>
      <c r="C1142" s="462"/>
      <c r="D1142" s="462"/>
      <c r="E1142" s="463"/>
      <c r="F1142" s="290" t="s">
        <v>422</v>
      </c>
      <c r="G1142" s="290" t="s">
        <v>423</v>
      </c>
      <c r="H1142" s="493"/>
      <c r="I1142" s="494"/>
      <c r="K1142" s="453" t="s">
        <v>742</v>
      </c>
    </row>
    <row r="1143" spans="1:11" hidden="1" x14ac:dyDescent="0.2">
      <c r="A1143" s="440" t="s">
        <v>411</v>
      </c>
      <c r="B1143" s="441"/>
      <c r="C1143" s="124">
        <f>SUM(C1144:C1149)</f>
        <v>0</v>
      </c>
      <c r="D1143" s="124">
        <f t="shared" ref="D1143:E1143" si="63">SUM(D1144:D1149)</f>
        <v>0</v>
      </c>
      <c r="E1143" s="124">
        <f t="shared" si="63"/>
        <v>0</v>
      </c>
      <c r="F1143" s="291"/>
      <c r="G1143" s="291"/>
      <c r="H1143" s="495"/>
      <c r="I1143" s="496"/>
      <c r="K1143" s="454"/>
    </row>
    <row r="1144" spans="1:11" hidden="1" x14ac:dyDescent="0.2">
      <c r="A1144" s="440" t="s">
        <v>412</v>
      </c>
      <c r="B1144" s="441"/>
      <c r="C1144" s="124">
        <v>0</v>
      </c>
      <c r="D1144" s="124">
        <v>0</v>
      </c>
      <c r="E1144" s="124">
        <v>0</v>
      </c>
      <c r="F1144" s="291"/>
      <c r="G1144" s="291"/>
      <c r="H1144" s="495"/>
      <c r="I1144" s="496"/>
      <c r="K1144" s="454"/>
    </row>
    <row r="1145" spans="1:11" hidden="1" x14ac:dyDescent="0.2">
      <c r="A1145" s="440" t="s">
        <v>413</v>
      </c>
      <c r="B1145" s="441"/>
      <c r="C1145" s="124">
        <v>0</v>
      </c>
      <c r="D1145" s="124">
        <v>0</v>
      </c>
      <c r="E1145" s="124">
        <v>0</v>
      </c>
      <c r="F1145" s="291"/>
      <c r="G1145" s="291"/>
      <c r="H1145" s="495"/>
      <c r="I1145" s="496"/>
      <c r="K1145" s="454"/>
    </row>
    <row r="1146" spans="1:11" hidden="1" x14ac:dyDescent="0.2">
      <c r="A1146" s="440" t="s">
        <v>414</v>
      </c>
      <c r="B1146" s="441"/>
      <c r="C1146" s="124">
        <v>0</v>
      </c>
      <c r="D1146" s="124">
        <v>0</v>
      </c>
      <c r="E1146" s="124">
        <v>0</v>
      </c>
      <c r="F1146" s="291"/>
      <c r="G1146" s="291"/>
      <c r="H1146" s="495"/>
      <c r="I1146" s="496"/>
      <c r="K1146" s="454"/>
    </row>
    <row r="1147" spans="1:11" hidden="1" x14ac:dyDescent="0.2">
      <c r="A1147" s="440" t="s">
        <v>415</v>
      </c>
      <c r="B1147" s="441"/>
      <c r="C1147" s="124">
        <v>0</v>
      </c>
      <c r="D1147" s="124">
        <v>0</v>
      </c>
      <c r="E1147" s="124">
        <v>0</v>
      </c>
      <c r="F1147" s="291"/>
      <c r="G1147" s="291"/>
      <c r="H1147" s="495"/>
      <c r="I1147" s="496"/>
      <c r="K1147" s="454"/>
    </row>
    <row r="1148" spans="1:11" hidden="1" x14ac:dyDescent="0.2">
      <c r="A1148" s="440" t="s">
        <v>416</v>
      </c>
      <c r="B1148" s="441"/>
      <c r="C1148" s="124">
        <v>0</v>
      </c>
      <c r="D1148" s="124">
        <v>0</v>
      </c>
      <c r="E1148" s="124">
        <v>0</v>
      </c>
      <c r="F1148" s="291"/>
      <c r="G1148" s="291"/>
      <c r="H1148" s="495"/>
      <c r="I1148" s="496"/>
      <c r="K1148" s="454"/>
    </row>
    <row r="1149" spans="1:11" hidden="1" x14ac:dyDescent="0.2">
      <c r="A1149" s="440" t="s">
        <v>417</v>
      </c>
      <c r="B1149" s="441"/>
      <c r="C1149" s="124">
        <v>0</v>
      </c>
      <c r="D1149" s="124">
        <v>0</v>
      </c>
      <c r="E1149" s="124">
        <v>0</v>
      </c>
      <c r="F1149" s="292"/>
      <c r="G1149" s="292"/>
      <c r="H1149" s="497"/>
      <c r="I1149" s="498"/>
      <c r="K1149" s="455"/>
    </row>
    <row r="1150" spans="1:11" s="76" customFormat="1" ht="55.5" hidden="1" customHeight="1" x14ac:dyDescent="0.2">
      <c r="A1150" s="444" t="s">
        <v>745</v>
      </c>
      <c r="B1150" s="445"/>
      <c r="C1150" s="445"/>
      <c r="D1150" s="445"/>
      <c r="E1150" s="446"/>
      <c r="F1150" s="121" t="s">
        <v>141</v>
      </c>
      <c r="G1150" s="86">
        <v>44256</v>
      </c>
      <c r="H1150" s="84" t="s">
        <v>141</v>
      </c>
      <c r="I1150" s="75"/>
      <c r="K1150" s="75"/>
    </row>
    <row r="1151" spans="1:11" s="76" customFormat="1" ht="43.5" hidden="1" customHeight="1" x14ac:dyDescent="0.2">
      <c r="A1151" s="444" t="s">
        <v>746</v>
      </c>
      <c r="B1151" s="445"/>
      <c r="C1151" s="445"/>
      <c r="D1151" s="445"/>
      <c r="E1151" s="445"/>
      <c r="F1151" s="445"/>
      <c r="G1151" s="445"/>
      <c r="H1151" s="445"/>
      <c r="I1151" s="446"/>
    </row>
    <row r="1152" spans="1:11" ht="32.25" customHeight="1" x14ac:dyDescent="0.2">
      <c r="A1152" s="68" t="s">
        <v>106</v>
      </c>
      <c r="B1152" s="461" t="s">
        <v>747</v>
      </c>
      <c r="C1152" s="462"/>
      <c r="D1152" s="462"/>
      <c r="E1152" s="463"/>
      <c r="F1152" s="290" t="s">
        <v>431</v>
      </c>
      <c r="G1152" s="290" t="s">
        <v>432</v>
      </c>
      <c r="H1152" s="524" t="s">
        <v>748</v>
      </c>
      <c r="I1152" s="525"/>
      <c r="K1152" s="467" t="s">
        <v>742</v>
      </c>
    </row>
    <row r="1153" spans="1:11" x14ac:dyDescent="0.2">
      <c r="A1153" s="440" t="s">
        <v>411</v>
      </c>
      <c r="B1153" s="441"/>
      <c r="C1153" s="124">
        <f>SUM(C1154:C1159)</f>
        <v>210</v>
      </c>
      <c r="D1153" s="124">
        <f>SUM(D1154:D1159)</f>
        <v>210</v>
      </c>
      <c r="E1153" s="124">
        <f>SUM(E1154:E1159)</f>
        <v>210</v>
      </c>
      <c r="F1153" s="291"/>
      <c r="G1153" s="291"/>
      <c r="H1153" s="526"/>
      <c r="I1153" s="527"/>
      <c r="K1153" s="468"/>
    </row>
    <row r="1154" spans="1:11" x14ac:dyDescent="0.2">
      <c r="A1154" s="440" t="s">
        <v>412</v>
      </c>
      <c r="B1154" s="441"/>
      <c r="C1154" s="124">
        <v>0</v>
      </c>
      <c r="D1154" s="124">
        <f>D1162+D1170</f>
        <v>0</v>
      </c>
      <c r="E1154" s="124">
        <f>E1162+E1170</f>
        <v>0</v>
      </c>
      <c r="F1154" s="291"/>
      <c r="G1154" s="291"/>
      <c r="H1154" s="526"/>
      <c r="I1154" s="527"/>
      <c r="K1154" s="468"/>
    </row>
    <row r="1155" spans="1:11" x14ac:dyDescent="0.2">
      <c r="A1155" s="440" t="s">
        <v>413</v>
      </c>
      <c r="B1155" s="441"/>
      <c r="C1155" s="124">
        <v>210</v>
      </c>
      <c r="D1155" s="124">
        <v>210</v>
      </c>
      <c r="E1155" s="124">
        <v>210</v>
      </c>
      <c r="F1155" s="291"/>
      <c r="G1155" s="291"/>
      <c r="H1155" s="526"/>
      <c r="I1155" s="527"/>
      <c r="K1155" s="468"/>
    </row>
    <row r="1156" spans="1:11" x14ac:dyDescent="0.2">
      <c r="A1156" s="440" t="s">
        <v>414</v>
      </c>
      <c r="B1156" s="441"/>
      <c r="C1156" s="124">
        <v>0</v>
      </c>
      <c r="D1156" s="124">
        <f t="shared" ref="D1156:E1159" si="64">D1164+D1172</f>
        <v>0</v>
      </c>
      <c r="E1156" s="124">
        <f t="shared" si="64"/>
        <v>0</v>
      </c>
      <c r="F1156" s="291"/>
      <c r="G1156" s="291"/>
      <c r="H1156" s="526"/>
      <c r="I1156" s="527"/>
      <c r="K1156" s="468"/>
    </row>
    <row r="1157" spans="1:11" x14ac:dyDescent="0.2">
      <c r="A1157" s="440" t="s">
        <v>415</v>
      </c>
      <c r="B1157" s="441"/>
      <c r="C1157" s="124">
        <f t="shared" ref="C1157:C1159" si="65">C1165+C1173</f>
        <v>0</v>
      </c>
      <c r="D1157" s="124">
        <f t="shared" si="64"/>
        <v>0</v>
      </c>
      <c r="E1157" s="124">
        <f t="shared" si="64"/>
        <v>0</v>
      </c>
      <c r="F1157" s="291"/>
      <c r="G1157" s="291"/>
      <c r="H1157" s="526"/>
      <c r="I1157" s="527"/>
      <c r="K1157" s="468"/>
    </row>
    <row r="1158" spans="1:11" x14ac:dyDescent="0.2">
      <c r="A1158" s="440" t="s">
        <v>416</v>
      </c>
      <c r="B1158" s="441"/>
      <c r="C1158" s="124">
        <f t="shared" si="65"/>
        <v>0</v>
      </c>
      <c r="D1158" s="124">
        <f t="shared" si="64"/>
        <v>0</v>
      </c>
      <c r="E1158" s="124">
        <f t="shared" si="64"/>
        <v>0</v>
      </c>
      <c r="F1158" s="291"/>
      <c r="G1158" s="291"/>
      <c r="H1158" s="526"/>
      <c r="I1158" s="527"/>
      <c r="K1158" s="468"/>
    </row>
    <row r="1159" spans="1:11" x14ac:dyDescent="0.2">
      <c r="A1159" s="440" t="s">
        <v>417</v>
      </c>
      <c r="B1159" s="441"/>
      <c r="C1159" s="124">
        <f t="shared" si="65"/>
        <v>0</v>
      </c>
      <c r="D1159" s="124">
        <f t="shared" si="64"/>
        <v>0</v>
      </c>
      <c r="E1159" s="124">
        <f t="shared" si="64"/>
        <v>0</v>
      </c>
      <c r="F1159" s="292"/>
      <c r="G1159" s="292"/>
      <c r="H1159" s="528"/>
      <c r="I1159" s="529"/>
      <c r="K1159" s="469"/>
    </row>
    <row r="1160" spans="1:11" ht="41.1" hidden="1" customHeight="1" x14ac:dyDescent="0.2">
      <c r="A1160" s="68" t="s">
        <v>749</v>
      </c>
      <c r="B1160" s="461" t="s">
        <v>135</v>
      </c>
      <c r="C1160" s="462"/>
      <c r="D1160" s="462"/>
      <c r="E1160" s="463"/>
      <c r="F1160" s="507"/>
      <c r="G1160" s="450"/>
      <c r="H1160" s="450"/>
      <c r="I1160" s="453"/>
      <c r="J1160" s="135"/>
      <c r="K1160" s="453"/>
    </row>
    <row r="1161" spans="1:11" ht="12.6" hidden="1" customHeight="1" x14ac:dyDescent="0.2">
      <c r="A1161" s="440" t="s">
        <v>411</v>
      </c>
      <c r="B1161" s="441"/>
      <c r="C1161" s="124">
        <f>SUM(C1162:C1167)</f>
        <v>0</v>
      </c>
      <c r="D1161" s="124">
        <f t="shared" ref="D1161:E1161" si="66">SUM(D1162:D1167)</f>
        <v>0</v>
      </c>
      <c r="E1161" s="124">
        <f t="shared" si="66"/>
        <v>0</v>
      </c>
      <c r="F1161" s="508"/>
      <c r="G1161" s="451"/>
      <c r="H1161" s="451"/>
      <c r="I1161" s="454"/>
      <c r="J1161" s="135"/>
      <c r="K1161" s="454"/>
    </row>
    <row r="1162" spans="1:11" ht="12.6" hidden="1" customHeight="1" x14ac:dyDescent="0.2">
      <c r="A1162" s="440" t="s">
        <v>412</v>
      </c>
      <c r="B1162" s="441"/>
      <c r="C1162" s="124">
        <v>0</v>
      </c>
      <c r="D1162" s="124">
        <v>0</v>
      </c>
      <c r="E1162" s="124">
        <v>0</v>
      </c>
      <c r="F1162" s="508"/>
      <c r="G1162" s="451"/>
      <c r="H1162" s="451"/>
      <c r="I1162" s="454"/>
      <c r="J1162" s="135"/>
      <c r="K1162" s="454"/>
    </row>
    <row r="1163" spans="1:11" ht="12.6" hidden="1" customHeight="1" x14ac:dyDescent="0.2">
      <c r="A1163" s="440" t="s">
        <v>413</v>
      </c>
      <c r="B1163" s="441"/>
      <c r="C1163" s="124">
        <v>0</v>
      </c>
      <c r="D1163" s="124">
        <v>0</v>
      </c>
      <c r="E1163" s="124">
        <v>0</v>
      </c>
      <c r="F1163" s="508"/>
      <c r="G1163" s="451"/>
      <c r="H1163" s="451"/>
      <c r="I1163" s="454"/>
      <c r="J1163" s="135"/>
      <c r="K1163" s="454"/>
    </row>
    <row r="1164" spans="1:11" ht="12.6" hidden="1" customHeight="1" x14ac:dyDescent="0.2">
      <c r="A1164" s="440" t="s">
        <v>414</v>
      </c>
      <c r="B1164" s="441"/>
      <c r="C1164" s="124">
        <v>0</v>
      </c>
      <c r="D1164" s="124">
        <v>0</v>
      </c>
      <c r="E1164" s="124">
        <v>0</v>
      </c>
      <c r="F1164" s="508"/>
      <c r="G1164" s="451"/>
      <c r="H1164" s="451"/>
      <c r="I1164" s="454"/>
      <c r="J1164" s="135"/>
      <c r="K1164" s="454"/>
    </row>
    <row r="1165" spans="1:11" ht="12.6" hidden="1" customHeight="1" x14ac:dyDescent="0.2">
      <c r="A1165" s="440" t="s">
        <v>415</v>
      </c>
      <c r="B1165" s="441"/>
      <c r="C1165" s="124">
        <v>0</v>
      </c>
      <c r="D1165" s="124">
        <v>0</v>
      </c>
      <c r="E1165" s="124">
        <v>0</v>
      </c>
      <c r="F1165" s="508"/>
      <c r="G1165" s="451"/>
      <c r="H1165" s="451"/>
      <c r="I1165" s="454"/>
      <c r="K1165" s="454"/>
    </row>
    <row r="1166" spans="1:11" ht="12.6" hidden="1" customHeight="1" x14ac:dyDescent="0.2">
      <c r="A1166" s="440" t="s">
        <v>416</v>
      </c>
      <c r="B1166" s="441"/>
      <c r="C1166" s="124">
        <v>0</v>
      </c>
      <c r="D1166" s="124">
        <v>0</v>
      </c>
      <c r="E1166" s="124">
        <v>0</v>
      </c>
      <c r="F1166" s="508"/>
      <c r="G1166" s="451"/>
      <c r="H1166" s="451"/>
      <c r="I1166" s="454"/>
      <c r="K1166" s="454"/>
    </row>
    <row r="1167" spans="1:11" hidden="1" x14ac:dyDescent="0.2">
      <c r="A1167" s="440" t="s">
        <v>417</v>
      </c>
      <c r="B1167" s="441"/>
      <c r="C1167" s="124">
        <v>0</v>
      </c>
      <c r="D1167" s="124">
        <v>0</v>
      </c>
      <c r="E1167" s="124">
        <v>0</v>
      </c>
      <c r="F1167" s="509"/>
      <c r="G1167" s="452"/>
      <c r="H1167" s="452"/>
      <c r="I1167" s="455"/>
      <c r="K1167" s="455"/>
    </row>
    <row r="1168" spans="1:11" ht="54" hidden="1" customHeight="1" x14ac:dyDescent="0.2">
      <c r="A1168" s="68" t="s">
        <v>750</v>
      </c>
      <c r="B1168" s="461" t="s">
        <v>744</v>
      </c>
      <c r="C1168" s="462"/>
      <c r="D1168" s="462"/>
      <c r="E1168" s="463"/>
      <c r="F1168" s="507">
        <v>43862</v>
      </c>
      <c r="G1168" s="450"/>
      <c r="H1168" s="450"/>
      <c r="I1168" s="453"/>
      <c r="J1168" s="135"/>
      <c r="K1168" s="453"/>
    </row>
    <row r="1169" spans="1:13" ht="11.45" hidden="1" customHeight="1" x14ac:dyDescent="0.2">
      <c r="A1169" s="440" t="s">
        <v>411</v>
      </c>
      <c r="B1169" s="441"/>
      <c r="C1169" s="124">
        <f>SUM(C1170:C1175)</f>
        <v>0</v>
      </c>
      <c r="D1169" s="124">
        <f t="shared" ref="D1169:E1169" si="67">SUM(D1170:D1175)</f>
        <v>0</v>
      </c>
      <c r="E1169" s="124">
        <f t="shared" si="67"/>
        <v>0</v>
      </c>
      <c r="F1169" s="508"/>
      <c r="G1169" s="451"/>
      <c r="H1169" s="451"/>
      <c r="I1169" s="454"/>
      <c r="K1169" s="454"/>
    </row>
    <row r="1170" spans="1:13" ht="11.45" hidden="1" customHeight="1" x14ac:dyDescent="0.2">
      <c r="A1170" s="440" t="s">
        <v>412</v>
      </c>
      <c r="B1170" s="441"/>
      <c r="C1170" s="124">
        <v>0</v>
      </c>
      <c r="D1170" s="124">
        <v>0</v>
      </c>
      <c r="E1170" s="124">
        <v>0</v>
      </c>
      <c r="F1170" s="508"/>
      <c r="G1170" s="451"/>
      <c r="H1170" s="451"/>
      <c r="I1170" s="454"/>
      <c r="K1170" s="454"/>
    </row>
    <row r="1171" spans="1:13" hidden="1" x14ac:dyDescent="0.2">
      <c r="A1171" s="440" t="s">
        <v>413</v>
      </c>
      <c r="B1171" s="441"/>
      <c r="C1171" s="124">
        <v>0</v>
      </c>
      <c r="D1171" s="124">
        <v>0</v>
      </c>
      <c r="E1171" s="124">
        <v>0</v>
      </c>
      <c r="F1171" s="508"/>
      <c r="G1171" s="451"/>
      <c r="H1171" s="451"/>
      <c r="I1171" s="454"/>
      <c r="K1171" s="454"/>
    </row>
    <row r="1172" spans="1:13" hidden="1" x14ac:dyDescent="0.2">
      <c r="A1172" s="440" t="s">
        <v>414</v>
      </c>
      <c r="B1172" s="441"/>
      <c r="C1172" s="124">
        <v>0</v>
      </c>
      <c r="D1172" s="124">
        <v>0</v>
      </c>
      <c r="E1172" s="124">
        <v>0</v>
      </c>
      <c r="F1172" s="508"/>
      <c r="G1172" s="451"/>
      <c r="H1172" s="451"/>
      <c r="I1172" s="454"/>
      <c r="J1172" s="136"/>
      <c r="K1172" s="454"/>
    </row>
    <row r="1173" spans="1:13" hidden="1" x14ac:dyDescent="0.2">
      <c r="A1173" s="440" t="s">
        <v>415</v>
      </c>
      <c r="B1173" s="441"/>
      <c r="C1173" s="124">
        <v>0</v>
      </c>
      <c r="D1173" s="124">
        <v>0</v>
      </c>
      <c r="E1173" s="124">
        <v>0</v>
      </c>
      <c r="F1173" s="508"/>
      <c r="G1173" s="451"/>
      <c r="H1173" s="451"/>
      <c r="I1173" s="454"/>
      <c r="J1173" s="135"/>
      <c r="K1173" s="454"/>
    </row>
    <row r="1174" spans="1:13" hidden="1" x14ac:dyDescent="0.2">
      <c r="A1174" s="440" t="s">
        <v>416</v>
      </c>
      <c r="B1174" s="441"/>
      <c r="C1174" s="124">
        <v>0</v>
      </c>
      <c r="D1174" s="124">
        <v>0</v>
      </c>
      <c r="E1174" s="124">
        <v>0</v>
      </c>
      <c r="F1174" s="508"/>
      <c r="G1174" s="451"/>
      <c r="H1174" s="451"/>
      <c r="I1174" s="454"/>
      <c r="J1174" s="137"/>
      <c r="K1174" s="454"/>
      <c r="L1174" s="138"/>
      <c r="M1174" s="139"/>
    </row>
    <row r="1175" spans="1:13" hidden="1" x14ac:dyDescent="0.2">
      <c r="A1175" s="440" t="s">
        <v>417</v>
      </c>
      <c r="B1175" s="441"/>
      <c r="C1175" s="124">
        <v>0</v>
      </c>
      <c r="D1175" s="124">
        <v>0</v>
      </c>
      <c r="E1175" s="124">
        <v>0</v>
      </c>
      <c r="F1175" s="509"/>
      <c r="G1175" s="452"/>
      <c r="H1175" s="452"/>
      <c r="I1175" s="455"/>
      <c r="J1175" s="53"/>
      <c r="K1175" s="455"/>
      <c r="L1175" s="53"/>
      <c r="M1175" s="140"/>
    </row>
    <row r="1176" spans="1:13" s="76" customFormat="1" ht="49.5" hidden="1" customHeight="1" x14ac:dyDescent="0.2">
      <c r="A1176" s="444" t="s">
        <v>751</v>
      </c>
      <c r="B1176" s="445"/>
      <c r="C1176" s="445"/>
      <c r="D1176" s="445"/>
      <c r="E1176" s="446"/>
      <c r="F1176" s="121" t="s">
        <v>141</v>
      </c>
      <c r="G1176" s="70"/>
      <c r="H1176" s="121" t="s">
        <v>141</v>
      </c>
      <c r="I1176" s="75"/>
      <c r="K1176" s="75"/>
    </row>
    <row r="1177" spans="1:13" s="76" customFormat="1" ht="44.25" hidden="1" customHeight="1" x14ac:dyDescent="0.2">
      <c r="A1177" s="444" t="s">
        <v>746</v>
      </c>
      <c r="B1177" s="445"/>
      <c r="C1177" s="445"/>
      <c r="D1177" s="445"/>
      <c r="E1177" s="445"/>
      <c r="F1177" s="445"/>
      <c r="G1177" s="445"/>
      <c r="H1177" s="445"/>
      <c r="I1177" s="446"/>
    </row>
    <row r="1178" spans="1:13" ht="31.5" hidden="1" customHeight="1" x14ac:dyDescent="0.2">
      <c r="A1178" s="68" t="s">
        <v>107</v>
      </c>
      <c r="B1178" s="461" t="s">
        <v>91</v>
      </c>
      <c r="C1178" s="462"/>
      <c r="D1178" s="462"/>
      <c r="E1178" s="463"/>
      <c r="F1178" s="507">
        <v>43497</v>
      </c>
      <c r="G1178" s="450"/>
      <c r="H1178" s="530">
        <v>0</v>
      </c>
      <c r="I1178" s="531"/>
      <c r="J1178" s="141"/>
      <c r="K1178" s="453"/>
    </row>
    <row r="1179" spans="1:13" hidden="1" x14ac:dyDescent="0.2">
      <c r="A1179" s="440" t="s">
        <v>411</v>
      </c>
      <c r="B1179" s="441"/>
      <c r="C1179" s="124">
        <f>SUM(C1180:C1185)</f>
        <v>0</v>
      </c>
      <c r="D1179" s="124">
        <f t="shared" ref="D1179:E1179" si="68">SUM(D1180:D1185)</f>
        <v>0</v>
      </c>
      <c r="E1179" s="124">
        <f t="shared" si="68"/>
        <v>0</v>
      </c>
      <c r="F1179" s="508"/>
      <c r="G1179" s="451"/>
      <c r="H1179" s="532"/>
      <c r="I1179" s="533"/>
      <c r="J1179" s="141"/>
      <c r="K1179" s="454"/>
    </row>
    <row r="1180" spans="1:13" ht="12" hidden="1" customHeight="1" x14ac:dyDescent="0.2">
      <c r="A1180" s="440" t="s">
        <v>412</v>
      </c>
      <c r="B1180" s="441"/>
      <c r="C1180" s="124">
        <v>0</v>
      </c>
      <c r="D1180" s="124">
        <v>0</v>
      </c>
      <c r="E1180" s="124">
        <v>0</v>
      </c>
      <c r="F1180" s="508"/>
      <c r="G1180" s="451"/>
      <c r="H1180" s="532"/>
      <c r="I1180" s="533"/>
      <c r="K1180" s="454"/>
    </row>
    <row r="1181" spans="1:13" ht="12" hidden="1" customHeight="1" x14ac:dyDescent="0.2">
      <c r="A1181" s="440" t="s">
        <v>413</v>
      </c>
      <c r="B1181" s="441"/>
      <c r="C1181" s="124">
        <v>0</v>
      </c>
      <c r="D1181" s="124">
        <v>0</v>
      </c>
      <c r="E1181" s="124">
        <v>0</v>
      </c>
      <c r="F1181" s="508"/>
      <c r="G1181" s="451"/>
      <c r="H1181" s="532"/>
      <c r="I1181" s="533"/>
      <c r="K1181" s="454"/>
    </row>
    <row r="1182" spans="1:13" ht="12" hidden="1" customHeight="1" x14ac:dyDescent="0.2">
      <c r="A1182" s="440" t="s">
        <v>414</v>
      </c>
      <c r="B1182" s="441"/>
      <c r="C1182" s="124">
        <v>0</v>
      </c>
      <c r="D1182" s="124">
        <v>0</v>
      </c>
      <c r="E1182" s="124">
        <v>0</v>
      </c>
      <c r="F1182" s="508"/>
      <c r="G1182" s="451"/>
      <c r="H1182" s="532"/>
      <c r="I1182" s="533"/>
      <c r="J1182" s="142"/>
      <c r="K1182" s="454"/>
    </row>
    <row r="1183" spans="1:13" ht="12" hidden="1" customHeight="1" x14ac:dyDescent="0.2">
      <c r="A1183" s="440" t="s">
        <v>415</v>
      </c>
      <c r="B1183" s="441"/>
      <c r="C1183" s="124">
        <v>0</v>
      </c>
      <c r="D1183" s="124">
        <v>0</v>
      </c>
      <c r="E1183" s="124">
        <v>0</v>
      </c>
      <c r="F1183" s="508"/>
      <c r="G1183" s="451"/>
      <c r="H1183" s="532"/>
      <c r="I1183" s="533"/>
      <c r="K1183" s="454"/>
    </row>
    <row r="1184" spans="1:13" ht="12" hidden="1" customHeight="1" x14ac:dyDescent="0.2">
      <c r="A1184" s="440" t="s">
        <v>416</v>
      </c>
      <c r="B1184" s="441"/>
      <c r="C1184" s="124">
        <v>0</v>
      </c>
      <c r="D1184" s="124">
        <v>0</v>
      </c>
      <c r="E1184" s="124">
        <v>0</v>
      </c>
      <c r="F1184" s="508"/>
      <c r="G1184" s="451"/>
      <c r="H1184" s="532"/>
      <c r="I1184" s="533"/>
      <c r="K1184" s="454"/>
    </row>
    <row r="1185" spans="1:11" hidden="1" x14ac:dyDescent="0.2">
      <c r="A1185" s="440" t="s">
        <v>417</v>
      </c>
      <c r="B1185" s="441"/>
      <c r="C1185" s="124">
        <v>0</v>
      </c>
      <c r="D1185" s="124">
        <v>0</v>
      </c>
      <c r="E1185" s="124">
        <v>0</v>
      </c>
      <c r="F1185" s="509"/>
      <c r="G1185" s="452"/>
      <c r="H1185" s="534"/>
      <c r="I1185" s="535"/>
      <c r="K1185" s="455"/>
    </row>
    <row r="1186" spans="1:11" s="76" customFormat="1" ht="29.45" hidden="1" customHeight="1" x14ac:dyDescent="0.2">
      <c r="A1186" s="444" t="s">
        <v>752</v>
      </c>
      <c r="B1186" s="445"/>
      <c r="C1186" s="445"/>
      <c r="D1186" s="445"/>
      <c r="E1186" s="446"/>
      <c r="F1186" s="121" t="s">
        <v>141</v>
      </c>
      <c r="G1186" s="70" t="s">
        <v>753</v>
      </c>
      <c r="H1186" s="121" t="s">
        <v>141</v>
      </c>
      <c r="I1186" s="75" t="s">
        <v>722</v>
      </c>
      <c r="K1186" s="75" t="s">
        <v>722</v>
      </c>
    </row>
    <row r="1187" spans="1:11" ht="46.5" hidden="1" customHeight="1" x14ac:dyDescent="0.2">
      <c r="A1187" s="68" t="s">
        <v>108</v>
      </c>
      <c r="B1187" s="461" t="s">
        <v>131</v>
      </c>
      <c r="C1187" s="462"/>
      <c r="D1187" s="462"/>
      <c r="E1187" s="463"/>
      <c r="F1187" s="450">
        <v>43501</v>
      </c>
      <c r="G1187" s="450">
        <v>43830</v>
      </c>
      <c r="H1187" s="450"/>
      <c r="I1187" s="453"/>
      <c r="K1187" s="453"/>
    </row>
    <row r="1188" spans="1:11" hidden="1" x14ac:dyDescent="0.2">
      <c r="A1188" s="440" t="s">
        <v>411</v>
      </c>
      <c r="B1188" s="441"/>
      <c r="C1188" s="124">
        <f>SUM(C1189:C1194)</f>
        <v>0</v>
      </c>
      <c r="D1188" s="124">
        <f t="shared" ref="D1188:E1188" si="69">SUM(D1189:D1194)</f>
        <v>0</v>
      </c>
      <c r="E1188" s="124">
        <f t="shared" si="69"/>
        <v>0</v>
      </c>
      <c r="F1188" s="451"/>
      <c r="G1188" s="451"/>
      <c r="H1188" s="451"/>
      <c r="I1188" s="454"/>
      <c r="K1188" s="454"/>
    </row>
    <row r="1189" spans="1:11" hidden="1" x14ac:dyDescent="0.2">
      <c r="A1189" s="440" t="s">
        <v>412</v>
      </c>
      <c r="B1189" s="441"/>
      <c r="C1189" s="124">
        <v>0</v>
      </c>
      <c r="D1189" s="124">
        <v>0</v>
      </c>
      <c r="E1189" s="124">
        <v>0</v>
      </c>
      <c r="F1189" s="451"/>
      <c r="G1189" s="451"/>
      <c r="H1189" s="451"/>
      <c r="I1189" s="454"/>
      <c r="K1189" s="454"/>
    </row>
    <row r="1190" spans="1:11" hidden="1" x14ac:dyDescent="0.2">
      <c r="A1190" s="440" t="s">
        <v>413</v>
      </c>
      <c r="B1190" s="441"/>
      <c r="C1190" s="124">
        <v>0</v>
      </c>
      <c r="D1190" s="124">
        <v>0</v>
      </c>
      <c r="E1190" s="124">
        <v>0</v>
      </c>
      <c r="F1190" s="451"/>
      <c r="G1190" s="451"/>
      <c r="H1190" s="451"/>
      <c r="I1190" s="454"/>
      <c r="K1190" s="454"/>
    </row>
    <row r="1191" spans="1:11" hidden="1" x14ac:dyDescent="0.2">
      <c r="A1191" s="440" t="s">
        <v>414</v>
      </c>
      <c r="B1191" s="441"/>
      <c r="C1191" s="124">
        <v>0</v>
      </c>
      <c r="D1191" s="124">
        <v>0</v>
      </c>
      <c r="E1191" s="124">
        <v>0</v>
      </c>
      <c r="F1191" s="451"/>
      <c r="G1191" s="451"/>
      <c r="H1191" s="451"/>
      <c r="I1191" s="454"/>
      <c r="K1191" s="454"/>
    </row>
    <row r="1192" spans="1:11" hidden="1" x14ac:dyDescent="0.2">
      <c r="A1192" s="440" t="s">
        <v>415</v>
      </c>
      <c r="B1192" s="441"/>
      <c r="C1192" s="124">
        <v>0</v>
      </c>
      <c r="D1192" s="124">
        <v>0</v>
      </c>
      <c r="E1192" s="124">
        <v>0</v>
      </c>
      <c r="F1192" s="451"/>
      <c r="G1192" s="451"/>
      <c r="H1192" s="451"/>
      <c r="I1192" s="454"/>
      <c r="K1192" s="454"/>
    </row>
    <row r="1193" spans="1:11" hidden="1" x14ac:dyDescent="0.2">
      <c r="A1193" s="440" t="s">
        <v>416</v>
      </c>
      <c r="B1193" s="441"/>
      <c r="C1193" s="124">
        <v>0</v>
      </c>
      <c r="D1193" s="124">
        <v>0</v>
      </c>
      <c r="E1193" s="124">
        <v>0</v>
      </c>
      <c r="F1193" s="451"/>
      <c r="G1193" s="451"/>
      <c r="H1193" s="451"/>
      <c r="I1193" s="454"/>
      <c r="K1193" s="454"/>
    </row>
    <row r="1194" spans="1:11" ht="49.5" hidden="1" customHeight="1" x14ac:dyDescent="0.2">
      <c r="A1194" s="440" t="s">
        <v>417</v>
      </c>
      <c r="B1194" s="441"/>
      <c r="C1194" s="124">
        <v>0</v>
      </c>
      <c r="D1194" s="124">
        <v>0</v>
      </c>
      <c r="E1194" s="124">
        <v>0</v>
      </c>
      <c r="F1194" s="452"/>
      <c r="G1194" s="452"/>
      <c r="H1194" s="452"/>
      <c r="I1194" s="455"/>
      <c r="K1194" s="455"/>
    </row>
    <row r="1195" spans="1:11" s="76" customFormat="1" ht="57.75" hidden="1" customHeight="1" x14ac:dyDescent="0.2">
      <c r="A1195" s="444" t="s">
        <v>754</v>
      </c>
      <c r="B1195" s="445"/>
      <c r="C1195" s="445"/>
      <c r="D1195" s="445"/>
      <c r="E1195" s="446"/>
      <c r="F1195" s="121" t="s">
        <v>141</v>
      </c>
      <c r="G1195" s="70" t="s">
        <v>755</v>
      </c>
      <c r="H1195" s="121" t="s">
        <v>141</v>
      </c>
      <c r="I1195" s="75" t="s">
        <v>722</v>
      </c>
      <c r="K1195" s="75" t="s">
        <v>722</v>
      </c>
    </row>
    <row r="1196" spans="1:11" ht="27.95" hidden="1" customHeight="1" x14ac:dyDescent="0.2">
      <c r="A1196" s="68" t="s">
        <v>109</v>
      </c>
      <c r="B1196" s="461" t="s">
        <v>756</v>
      </c>
      <c r="C1196" s="462"/>
      <c r="D1196" s="462"/>
      <c r="E1196" s="463"/>
      <c r="F1196" s="450"/>
      <c r="G1196" s="450"/>
      <c r="H1196" s="450"/>
      <c r="I1196" s="453"/>
      <c r="K1196" s="453"/>
    </row>
    <row r="1197" spans="1:11" ht="12" hidden="1" customHeight="1" x14ac:dyDescent="0.2">
      <c r="A1197" s="440" t="s">
        <v>411</v>
      </c>
      <c r="B1197" s="441"/>
      <c r="C1197" s="124">
        <f>SUM(C1198:C1203)</f>
        <v>0</v>
      </c>
      <c r="D1197" s="124">
        <f t="shared" ref="D1197:E1197" si="70">SUM(D1198:D1203)</f>
        <v>0</v>
      </c>
      <c r="E1197" s="124">
        <f t="shared" si="70"/>
        <v>0</v>
      </c>
      <c r="F1197" s="451"/>
      <c r="G1197" s="451"/>
      <c r="H1197" s="451"/>
      <c r="I1197" s="454"/>
      <c r="K1197" s="454"/>
    </row>
    <row r="1198" spans="1:11" ht="12" hidden="1" customHeight="1" x14ac:dyDescent="0.2">
      <c r="A1198" s="440" t="s">
        <v>412</v>
      </c>
      <c r="B1198" s="441"/>
      <c r="C1198" s="124">
        <v>0</v>
      </c>
      <c r="D1198" s="124">
        <v>0</v>
      </c>
      <c r="E1198" s="124">
        <v>0</v>
      </c>
      <c r="F1198" s="451"/>
      <c r="G1198" s="451"/>
      <c r="H1198" s="451"/>
      <c r="I1198" s="454"/>
      <c r="K1198" s="454"/>
    </row>
    <row r="1199" spans="1:11" ht="12" hidden="1" customHeight="1" x14ac:dyDescent="0.2">
      <c r="A1199" s="440" t="s">
        <v>413</v>
      </c>
      <c r="B1199" s="441"/>
      <c r="C1199" s="124">
        <v>0</v>
      </c>
      <c r="D1199" s="124">
        <v>0</v>
      </c>
      <c r="E1199" s="124">
        <v>0</v>
      </c>
      <c r="F1199" s="451"/>
      <c r="G1199" s="451"/>
      <c r="H1199" s="451"/>
      <c r="I1199" s="454"/>
      <c r="K1199" s="454"/>
    </row>
    <row r="1200" spans="1:11" ht="12" hidden="1" customHeight="1" x14ac:dyDescent="0.2">
      <c r="A1200" s="440" t="s">
        <v>414</v>
      </c>
      <c r="B1200" s="441"/>
      <c r="C1200" s="124">
        <v>0</v>
      </c>
      <c r="D1200" s="124">
        <v>0</v>
      </c>
      <c r="E1200" s="124">
        <v>0</v>
      </c>
      <c r="F1200" s="451"/>
      <c r="G1200" s="451"/>
      <c r="H1200" s="451"/>
      <c r="I1200" s="454"/>
      <c r="K1200" s="454"/>
    </row>
    <row r="1201" spans="1:11" ht="12" hidden="1" customHeight="1" x14ac:dyDescent="0.2">
      <c r="A1201" s="440" t="s">
        <v>415</v>
      </c>
      <c r="B1201" s="441"/>
      <c r="C1201" s="124">
        <v>0</v>
      </c>
      <c r="D1201" s="124">
        <v>0</v>
      </c>
      <c r="E1201" s="124">
        <v>0</v>
      </c>
      <c r="F1201" s="451"/>
      <c r="G1201" s="451"/>
      <c r="H1201" s="451"/>
      <c r="I1201" s="454"/>
      <c r="K1201" s="454"/>
    </row>
    <row r="1202" spans="1:11" ht="12" hidden="1" customHeight="1" x14ac:dyDescent="0.2">
      <c r="A1202" s="440" t="s">
        <v>416</v>
      </c>
      <c r="B1202" s="441"/>
      <c r="C1202" s="124">
        <v>0</v>
      </c>
      <c r="D1202" s="124">
        <v>0</v>
      </c>
      <c r="E1202" s="124">
        <v>0</v>
      </c>
      <c r="F1202" s="451"/>
      <c r="G1202" s="451"/>
      <c r="H1202" s="451"/>
      <c r="I1202" s="454"/>
      <c r="K1202" s="454"/>
    </row>
    <row r="1203" spans="1:11" hidden="1" x14ac:dyDescent="0.2">
      <c r="A1203" s="440" t="s">
        <v>417</v>
      </c>
      <c r="B1203" s="441"/>
      <c r="C1203" s="124">
        <v>0</v>
      </c>
      <c r="D1203" s="124">
        <v>0</v>
      </c>
      <c r="E1203" s="124">
        <v>0</v>
      </c>
      <c r="F1203" s="452"/>
      <c r="G1203" s="452"/>
      <c r="H1203" s="452"/>
      <c r="I1203" s="455"/>
      <c r="K1203" s="455"/>
    </row>
    <row r="1204" spans="1:11" s="76" customFormat="1" ht="75" hidden="1" customHeight="1" x14ac:dyDescent="0.2">
      <c r="A1204" s="444" t="s">
        <v>757</v>
      </c>
      <c r="B1204" s="445"/>
      <c r="C1204" s="445"/>
      <c r="D1204" s="445"/>
      <c r="E1204" s="446"/>
      <c r="F1204" s="121" t="s">
        <v>141</v>
      </c>
      <c r="G1204" s="70"/>
      <c r="H1204" s="121" t="s">
        <v>141</v>
      </c>
      <c r="I1204" s="75"/>
      <c r="K1204" s="75"/>
    </row>
    <row r="1205" spans="1:11" ht="38.450000000000003" customHeight="1" x14ac:dyDescent="0.2">
      <c r="A1205" s="68" t="s">
        <v>107</v>
      </c>
      <c r="B1205" s="461" t="s">
        <v>91</v>
      </c>
      <c r="C1205" s="462"/>
      <c r="D1205" s="462"/>
      <c r="E1205" s="463"/>
      <c r="F1205" s="450"/>
      <c r="G1205" s="357"/>
      <c r="H1205" s="507"/>
      <c r="I1205" s="453"/>
      <c r="K1205" s="453"/>
    </row>
    <row r="1206" spans="1:11" x14ac:dyDescent="0.2">
      <c r="A1206" s="440" t="s">
        <v>411</v>
      </c>
      <c r="B1206" s="441"/>
      <c r="C1206" s="124">
        <f>SUM(C1207:C1212)</f>
        <v>708.505</v>
      </c>
      <c r="D1206" s="124">
        <f>SUM(D1207:D1212)</f>
        <v>708.505</v>
      </c>
      <c r="E1206" s="124">
        <f>SUM(E1207:E1212)</f>
        <v>708.505</v>
      </c>
      <c r="F1206" s="451"/>
      <c r="G1206" s="358"/>
      <c r="H1206" s="508"/>
      <c r="I1206" s="454"/>
      <c r="K1206" s="454"/>
    </row>
    <row r="1207" spans="1:11" x14ac:dyDescent="0.2">
      <c r="A1207" s="440" t="s">
        <v>412</v>
      </c>
      <c r="B1207" s="441"/>
      <c r="C1207" s="124">
        <v>0</v>
      </c>
      <c r="D1207" s="124">
        <v>0</v>
      </c>
      <c r="E1207" s="124">
        <v>0</v>
      </c>
      <c r="F1207" s="451"/>
      <c r="G1207" s="358"/>
      <c r="H1207" s="508"/>
      <c r="I1207" s="454"/>
      <c r="K1207" s="454"/>
    </row>
    <row r="1208" spans="1:11" x14ac:dyDescent="0.2">
      <c r="A1208" s="440" t="s">
        <v>413</v>
      </c>
      <c r="B1208" s="441"/>
      <c r="C1208" s="124">
        <v>708.505</v>
      </c>
      <c r="D1208" s="124">
        <v>708.505</v>
      </c>
      <c r="E1208" s="124">
        <v>708.505</v>
      </c>
      <c r="F1208" s="451"/>
      <c r="G1208" s="358"/>
      <c r="H1208" s="508"/>
      <c r="I1208" s="454"/>
      <c r="K1208" s="454"/>
    </row>
    <row r="1209" spans="1:11" x14ac:dyDescent="0.2">
      <c r="A1209" s="440" t="s">
        <v>414</v>
      </c>
      <c r="B1209" s="441"/>
      <c r="C1209" s="124">
        <v>0</v>
      </c>
      <c r="D1209" s="124">
        <f t="shared" ref="D1209:E1209" si="71">D1217+D1225</f>
        <v>0</v>
      </c>
      <c r="E1209" s="124">
        <f t="shared" si="71"/>
        <v>0</v>
      </c>
      <c r="F1209" s="451"/>
      <c r="G1209" s="358"/>
      <c r="H1209" s="508"/>
      <c r="I1209" s="454"/>
      <c r="K1209" s="454"/>
    </row>
    <row r="1210" spans="1:11" x14ac:dyDescent="0.2">
      <c r="A1210" s="440" t="s">
        <v>415</v>
      </c>
      <c r="B1210" s="441"/>
      <c r="C1210" s="124">
        <f t="shared" ref="C1210:E1212" si="72">C1218+C1226</f>
        <v>0</v>
      </c>
      <c r="D1210" s="124">
        <f t="shared" si="72"/>
        <v>0</v>
      </c>
      <c r="E1210" s="124">
        <f t="shared" si="72"/>
        <v>0</v>
      </c>
      <c r="F1210" s="451"/>
      <c r="G1210" s="358"/>
      <c r="H1210" s="508"/>
      <c r="I1210" s="454"/>
      <c r="K1210" s="454"/>
    </row>
    <row r="1211" spans="1:11" x14ac:dyDescent="0.2">
      <c r="A1211" s="440" t="s">
        <v>416</v>
      </c>
      <c r="B1211" s="441"/>
      <c r="C1211" s="124">
        <f t="shared" si="72"/>
        <v>0</v>
      </c>
      <c r="D1211" s="124">
        <f t="shared" si="72"/>
        <v>0</v>
      </c>
      <c r="E1211" s="124">
        <f t="shared" si="72"/>
        <v>0</v>
      </c>
      <c r="F1211" s="451"/>
      <c r="G1211" s="358"/>
      <c r="H1211" s="508"/>
      <c r="I1211" s="454"/>
      <c r="K1211" s="454"/>
    </row>
    <row r="1212" spans="1:11" x14ac:dyDescent="0.2">
      <c r="A1212" s="440" t="s">
        <v>417</v>
      </c>
      <c r="B1212" s="441"/>
      <c r="C1212" s="124">
        <f t="shared" si="72"/>
        <v>0</v>
      </c>
      <c r="D1212" s="124">
        <f t="shared" si="72"/>
        <v>0</v>
      </c>
      <c r="E1212" s="124">
        <f t="shared" si="72"/>
        <v>0</v>
      </c>
      <c r="F1212" s="452"/>
      <c r="G1212" s="359"/>
      <c r="H1212" s="509"/>
      <c r="I1212" s="455"/>
      <c r="K1212" s="455"/>
    </row>
    <row r="1213" spans="1:11" ht="40.5" customHeight="1" x14ac:dyDescent="0.2">
      <c r="A1213" s="68" t="s">
        <v>108</v>
      </c>
      <c r="B1213" s="461" t="s">
        <v>131</v>
      </c>
      <c r="C1213" s="462"/>
      <c r="D1213" s="462"/>
      <c r="E1213" s="463"/>
      <c r="F1213" s="290" t="s">
        <v>431</v>
      </c>
      <c r="G1213" s="290" t="s">
        <v>432</v>
      </c>
      <c r="H1213" s="518" t="s">
        <v>758</v>
      </c>
      <c r="I1213" s="519"/>
      <c r="K1213" s="453" t="s">
        <v>742</v>
      </c>
    </row>
    <row r="1214" spans="1:11" ht="18.75" customHeight="1" x14ac:dyDescent="0.2">
      <c r="A1214" s="440" t="s">
        <v>411</v>
      </c>
      <c r="B1214" s="441"/>
      <c r="C1214" s="124">
        <f>SUM(C1215:C1220)</f>
        <v>1511.93082</v>
      </c>
      <c r="D1214" s="124">
        <f>SUM(D1215:D1220)</f>
        <v>1511.93082</v>
      </c>
      <c r="E1214" s="124">
        <f>SUM(E1215:E1220)</f>
        <v>1511.93082</v>
      </c>
      <c r="F1214" s="291"/>
      <c r="G1214" s="291"/>
      <c r="H1214" s="520"/>
      <c r="I1214" s="521"/>
      <c r="K1214" s="454"/>
    </row>
    <row r="1215" spans="1:11" ht="19.5" customHeight="1" x14ac:dyDescent="0.2">
      <c r="A1215" s="440" t="s">
        <v>412</v>
      </c>
      <c r="B1215" s="441"/>
      <c r="C1215" s="124">
        <v>1436.3342700000001</v>
      </c>
      <c r="D1215" s="124">
        <v>1436.3342700000001</v>
      </c>
      <c r="E1215" s="124">
        <v>1436.3342700000001</v>
      </c>
      <c r="F1215" s="291"/>
      <c r="G1215" s="291"/>
      <c r="H1215" s="520"/>
      <c r="I1215" s="521"/>
      <c r="K1215" s="454"/>
    </row>
    <row r="1216" spans="1:11" ht="12.95" customHeight="1" x14ac:dyDescent="0.2">
      <c r="A1216" s="440" t="s">
        <v>413</v>
      </c>
      <c r="B1216" s="441"/>
      <c r="C1216" s="124">
        <v>75.596549999999993</v>
      </c>
      <c r="D1216" s="124">
        <v>75.596549999999993</v>
      </c>
      <c r="E1216" s="124">
        <v>75.596549999999993</v>
      </c>
      <c r="F1216" s="291"/>
      <c r="G1216" s="291"/>
      <c r="H1216" s="520"/>
      <c r="I1216" s="521"/>
      <c r="K1216" s="454"/>
    </row>
    <row r="1217" spans="1:12" ht="18" customHeight="1" x14ac:dyDescent="0.2">
      <c r="A1217" s="440" t="s">
        <v>414</v>
      </c>
      <c r="B1217" s="441"/>
      <c r="C1217" s="124">
        <v>0</v>
      </c>
      <c r="D1217" s="124">
        <v>0</v>
      </c>
      <c r="E1217" s="124">
        <v>0</v>
      </c>
      <c r="F1217" s="291"/>
      <c r="G1217" s="291"/>
      <c r="H1217" s="520"/>
      <c r="I1217" s="521"/>
      <c r="K1217" s="454"/>
    </row>
    <row r="1218" spans="1:12" ht="12.95" customHeight="1" x14ac:dyDescent="0.2">
      <c r="A1218" s="440" t="s">
        <v>415</v>
      </c>
      <c r="B1218" s="441"/>
      <c r="C1218" s="124">
        <v>0</v>
      </c>
      <c r="D1218" s="124">
        <v>0</v>
      </c>
      <c r="E1218" s="124">
        <v>0</v>
      </c>
      <c r="F1218" s="291"/>
      <c r="G1218" s="291"/>
      <c r="H1218" s="520"/>
      <c r="I1218" s="521"/>
      <c r="K1218" s="454"/>
    </row>
    <row r="1219" spans="1:12" ht="12.75" customHeight="1" x14ac:dyDescent="0.2">
      <c r="A1219" s="440" t="s">
        <v>416</v>
      </c>
      <c r="B1219" s="441"/>
      <c r="C1219" s="124">
        <v>0</v>
      </c>
      <c r="D1219" s="124">
        <v>0</v>
      </c>
      <c r="E1219" s="124">
        <v>0</v>
      </c>
      <c r="F1219" s="291"/>
      <c r="G1219" s="291"/>
      <c r="H1219" s="520"/>
      <c r="I1219" s="521"/>
      <c r="K1219" s="454"/>
    </row>
    <row r="1220" spans="1:12" x14ac:dyDescent="0.2">
      <c r="A1220" s="440" t="s">
        <v>417</v>
      </c>
      <c r="B1220" s="441"/>
      <c r="C1220" s="124">
        <v>0</v>
      </c>
      <c r="D1220" s="124">
        <v>0</v>
      </c>
      <c r="E1220" s="124">
        <v>0</v>
      </c>
      <c r="F1220" s="292"/>
      <c r="G1220" s="292"/>
      <c r="H1220" s="522"/>
      <c r="I1220" s="523"/>
      <c r="K1220" s="455"/>
    </row>
    <row r="1221" spans="1:12" s="76" customFormat="1" ht="51" hidden="1" customHeight="1" x14ac:dyDescent="0.2">
      <c r="A1221" s="444" t="s">
        <v>759</v>
      </c>
      <c r="B1221" s="445"/>
      <c r="C1221" s="445"/>
      <c r="D1221" s="445"/>
      <c r="E1221" s="446"/>
      <c r="F1221" s="121" t="s">
        <v>141</v>
      </c>
      <c r="G1221" s="70"/>
      <c r="H1221" s="121" t="s">
        <v>141</v>
      </c>
      <c r="I1221" s="143"/>
      <c r="K1221" s="143"/>
    </row>
    <row r="1222" spans="1:12" ht="61.5" hidden="1" customHeight="1" x14ac:dyDescent="0.2">
      <c r="A1222" s="68" t="s">
        <v>111</v>
      </c>
      <c r="B1222" s="461" t="s">
        <v>145</v>
      </c>
      <c r="C1222" s="462"/>
      <c r="D1222" s="462"/>
      <c r="E1222" s="463"/>
      <c r="F1222" s="450">
        <v>43709</v>
      </c>
      <c r="G1222" s="450">
        <v>43830</v>
      </c>
      <c r="H1222" s="450"/>
      <c r="I1222" s="453"/>
      <c r="K1222" s="453"/>
    </row>
    <row r="1223" spans="1:12" ht="12.95" hidden="1" customHeight="1" x14ac:dyDescent="0.2">
      <c r="A1223" s="440" t="s">
        <v>411</v>
      </c>
      <c r="B1223" s="441"/>
      <c r="C1223" s="124">
        <f>SUM(C1224:C1229)</f>
        <v>0</v>
      </c>
      <c r="D1223" s="124">
        <f t="shared" ref="D1223:E1223" si="73">SUM(D1224:D1229)</f>
        <v>0</v>
      </c>
      <c r="E1223" s="124">
        <f t="shared" si="73"/>
        <v>0</v>
      </c>
      <c r="F1223" s="358"/>
      <c r="G1223" s="358"/>
      <c r="H1223" s="451"/>
      <c r="I1223" s="454"/>
      <c r="K1223" s="454"/>
    </row>
    <row r="1224" spans="1:12" ht="12.95" hidden="1" customHeight="1" x14ac:dyDescent="0.2">
      <c r="A1224" s="440" t="s">
        <v>412</v>
      </c>
      <c r="B1224" s="441"/>
      <c r="C1224" s="124">
        <v>0</v>
      </c>
      <c r="D1224" s="124">
        <v>0</v>
      </c>
      <c r="E1224" s="124">
        <v>0</v>
      </c>
      <c r="F1224" s="358"/>
      <c r="G1224" s="358"/>
      <c r="H1224" s="451"/>
      <c r="I1224" s="454"/>
      <c r="K1224" s="454"/>
    </row>
    <row r="1225" spans="1:12" ht="12.95" hidden="1" customHeight="1" x14ac:dyDescent="0.2">
      <c r="A1225" s="440" t="s">
        <v>413</v>
      </c>
      <c r="B1225" s="441"/>
      <c r="C1225" s="124">
        <v>0</v>
      </c>
      <c r="D1225" s="124">
        <v>0</v>
      </c>
      <c r="E1225" s="124">
        <v>0</v>
      </c>
      <c r="F1225" s="358"/>
      <c r="G1225" s="358"/>
      <c r="H1225" s="451"/>
      <c r="I1225" s="454"/>
      <c r="K1225" s="454"/>
    </row>
    <row r="1226" spans="1:12" ht="12.95" hidden="1" customHeight="1" x14ac:dyDescent="0.2">
      <c r="A1226" s="440" t="s">
        <v>414</v>
      </c>
      <c r="B1226" s="441"/>
      <c r="C1226" s="124">
        <v>0</v>
      </c>
      <c r="D1226" s="124">
        <v>0</v>
      </c>
      <c r="E1226" s="124">
        <v>0</v>
      </c>
      <c r="F1226" s="358"/>
      <c r="G1226" s="358"/>
      <c r="H1226" s="451"/>
      <c r="I1226" s="454"/>
      <c r="K1226" s="454"/>
    </row>
    <row r="1227" spans="1:12" ht="12.95" hidden="1" customHeight="1" x14ac:dyDescent="0.2">
      <c r="A1227" s="440" t="s">
        <v>415</v>
      </c>
      <c r="B1227" s="441"/>
      <c r="C1227" s="124">
        <v>0</v>
      </c>
      <c r="D1227" s="124">
        <v>0</v>
      </c>
      <c r="E1227" s="124">
        <v>0</v>
      </c>
      <c r="F1227" s="358"/>
      <c r="G1227" s="358"/>
      <c r="H1227" s="451"/>
      <c r="I1227" s="454"/>
      <c r="K1227" s="454"/>
    </row>
    <row r="1228" spans="1:12" ht="12.95" hidden="1" customHeight="1" x14ac:dyDescent="0.2">
      <c r="A1228" s="440" t="s">
        <v>416</v>
      </c>
      <c r="B1228" s="441"/>
      <c r="C1228" s="124">
        <v>0</v>
      </c>
      <c r="D1228" s="124">
        <v>0</v>
      </c>
      <c r="E1228" s="124">
        <v>0</v>
      </c>
      <c r="F1228" s="358"/>
      <c r="G1228" s="358"/>
      <c r="H1228" s="451"/>
      <c r="I1228" s="454"/>
      <c r="K1228" s="454"/>
    </row>
    <row r="1229" spans="1:12" ht="18" hidden="1" customHeight="1" x14ac:dyDescent="0.2">
      <c r="A1229" s="440" t="s">
        <v>417</v>
      </c>
      <c r="B1229" s="441"/>
      <c r="C1229" s="124">
        <v>0</v>
      </c>
      <c r="D1229" s="124">
        <v>0</v>
      </c>
      <c r="E1229" s="124">
        <v>0</v>
      </c>
      <c r="F1229" s="359"/>
      <c r="G1229" s="359"/>
      <c r="H1229" s="452"/>
      <c r="I1229" s="455"/>
      <c r="K1229" s="455"/>
    </row>
    <row r="1230" spans="1:12" s="76" customFormat="1" ht="70.5" hidden="1" customHeight="1" x14ac:dyDescent="0.2">
      <c r="A1230" s="444" t="s">
        <v>760</v>
      </c>
      <c r="B1230" s="445"/>
      <c r="C1230" s="445"/>
      <c r="D1230" s="445"/>
      <c r="E1230" s="446"/>
      <c r="F1230" s="122" t="s">
        <v>141</v>
      </c>
      <c r="G1230" s="70"/>
      <c r="H1230" s="122" t="s">
        <v>141</v>
      </c>
      <c r="I1230" s="75"/>
      <c r="K1230" s="75"/>
    </row>
    <row r="1231" spans="1:12" ht="54" customHeight="1" x14ac:dyDescent="0.2">
      <c r="A1231" s="68" t="s">
        <v>109</v>
      </c>
      <c r="B1231" s="461" t="s">
        <v>152</v>
      </c>
      <c r="C1231" s="462"/>
      <c r="D1231" s="462"/>
      <c r="E1231" s="463"/>
      <c r="F1231" s="290" t="s">
        <v>431</v>
      </c>
      <c r="G1231" s="290" t="s">
        <v>432</v>
      </c>
      <c r="H1231" s="501" t="s">
        <v>761</v>
      </c>
      <c r="I1231" s="502"/>
      <c r="J1231" s="536"/>
      <c r="K1231" s="467" t="s">
        <v>742</v>
      </c>
      <c r="L1231" s="53"/>
    </row>
    <row r="1232" spans="1:12" ht="12.6" customHeight="1" x14ac:dyDescent="0.2">
      <c r="A1232" s="440" t="s">
        <v>411</v>
      </c>
      <c r="B1232" s="441"/>
      <c r="C1232" s="124">
        <f>SUM(C1233:C1238)</f>
        <v>701.75438999999994</v>
      </c>
      <c r="D1232" s="124">
        <f t="shared" ref="D1232:E1232" si="74">SUM(D1233:D1238)</f>
        <v>701.75438999999994</v>
      </c>
      <c r="E1232" s="124">
        <f t="shared" si="74"/>
        <v>701.75438999999994</v>
      </c>
      <c r="F1232" s="291"/>
      <c r="G1232" s="291"/>
      <c r="H1232" s="503"/>
      <c r="I1232" s="504"/>
      <c r="J1232" s="536"/>
      <c r="K1232" s="468"/>
      <c r="L1232" s="53"/>
    </row>
    <row r="1233" spans="1:12" ht="12.6" customHeight="1" x14ac:dyDescent="0.2">
      <c r="A1233" s="440" t="s">
        <v>412</v>
      </c>
      <c r="B1233" s="441"/>
      <c r="C1233" s="124">
        <v>600</v>
      </c>
      <c r="D1233" s="124">
        <v>600</v>
      </c>
      <c r="E1233" s="124">
        <v>600</v>
      </c>
      <c r="F1233" s="291"/>
      <c r="G1233" s="291"/>
      <c r="H1233" s="503"/>
      <c r="I1233" s="504"/>
      <c r="J1233" s="536"/>
      <c r="K1233" s="468"/>
      <c r="L1233" s="53"/>
    </row>
    <row r="1234" spans="1:12" ht="12.6" customHeight="1" x14ac:dyDescent="0.2">
      <c r="A1234" s="440" t="s">
        <v>413</v>
      </c>
      <c r="B1234" s="441"/>
      <c r="C1234" s="124">
        <v>31.578949999999999</v>
      </c>
      <c r="D1234" s="124">
        <v>31.578949999999999</v>
      </c>
      <c r="E1234" s="124">
        <v>31.578949999999999</v>
      </c>
      <c r="F1234" s="291"/>
      <c r="G1234" s="291"/>
      <c r="H1234" s="503"/>
      <c r="I1234" s="504"/>
      <c r="J1234" s="536"/>
      <c r="K1234" s="468"/>
      <c r="L1234" s="53"/>
    </row>
    <row r="1235" spans="1:12" ht="12.6" customHeight="1" x14ac:dyDescent="0.2">
      <c r="A1235" s="440" t="s">
        <v>414</v>
      </c>
      <c r="B1235" s="441"/>
      <c r="C1235" s="124">
        <v>70.175439999999995</v>
      </c>
      <c r="D1235" s="124">
        <v>70.175439999999995</v>
      </c>
      <c r="E1235" s="124">
        <v>70.175439999999995</v>
      </c>
      <c r="F1235" s="291"/>
      <c r="G1235" s="291"/>
      <c r="H1235" s="503"/>
      <c r="I1235" s="504"/>
      <c r="J1235" s="536"/>
      <c r="K1235" s="468"/>
      <c r="L1235" s="53"/>
    </row>
    <row r="1236" spans="1:12" ht="12.6" customHeight="1" x14ac:dyDescent="0.2">
      <c r="A1236" s="440" t="s">
        <v>415</v>
      </c>
      <c r="B1236" s="441"/>
      <c r="C1236" s="124">
        <v>0</v>
      </c>
      <c r="D1236" s="124">
        <v>0</v>
      </c>
      <c r="E1236" s="124">
        <v>0</v>
      </c>
      <c r="F1236" s="291"/>
      <c r="G1236" s="291"/>
      <c r="H1236" s="503"/>
      <c r="I1236" s="504"/>
      <c r="J1236" s="536"/>
      <c r="K1236" s="468"/>
      <c r="L1236" s="53"/>
    </row>
    <row r="1237" spans="1:12" ht="12.6" customHeight="1" x14ac:dyDescent="0.2">
      <c r="A1237" s="440" t="s">
        <v>416</v>
      </c>
      <c r="B1237" s="441"/>
      <c r="C1237" s="124">
        <v>0</v>
      </c>
      <c r="D1237" s="124">
        <v>0</v>
      </c>
      <c r="E1237" s="124">
        <v>0</v>
      </c>
      <c r="F1237" s="291"/>
      <c r="G1237" s="291"/>
      <c r="H1237" s="503"/>
      <c r="I1237" s="504"/>
      <c r="J1237" s="536"/>
      <c r="K1237" s="468"/>
      <c r="L1237" s="53"/>
    </row>
    <row r="1238" spans="1:12" x14ac:dyDescent="0.2">
      <c r="A1238" s="440" t="s">
        <v>417</v>
      </c>
      <c r="B1238" s="441"/>
      <c r="C1238" s="124">
        <v>0</v>
      </c>
      <c r="D1238" s="124">
        <v>0</v>
      </c>
      <c r="E1238" s="124">
        <v>0</v>
      </c>
      <c r="F1238" s="292"/>
      <c r="G1238" s="292"/>
      <c r="H1238" s="505"/>
      <c r="I1238" s="506"/>
      <c r="J1238" s="536"/>
      <c r="K1238" s="469"/>
      <c r="L1238" s="53"/>
    </row>
    <row r="1239" spans="1:12" ht="16.5" hidden="1" customHeight="1" x14ac:dyDescent="0.2">
      <c r="A1239" s="68" t="s">
        <v>112</v>
      </c>
      <c r="B1239" s="461" t="s">
        <v>129</v>
      </c>
      <c r="C1239" s="462"/>
      <c r="D1239" s="462"/>
      <c r="E1239" s="463"/>
      <c r="F1239" s="450">
        <v>43474</v>
      </c>
      <c r="G1239" s="450">
        <v>43830</v>
      </c>
      <c r="H1239" s="537"/>
      <c r="I1239" s="453"/>
      <c r="K1239" s="453"/>
    </row>
    <row r="1240" spans="1:12" hidden="1" x14ac:dyDescent="0.2">
      <c r="A1240" s="440" t="s">
        <v>411</v>
      </c>
      <c r="B1240" s="441"/>
      <c r="C1240" s="124">
        <f>SUM(C1241:C1246)</f>
        <v>0</v>
      </c>
      <c r="D1240" s="124">
        <f t="shared" ref="D1240:E1240" si="75">SUM(D1241:D1246)</f>
        <v>0</v>
      </c>
      <c r="E1240" s="124">
        <f t="shared" si="75"/>
        <v>0</v>
      </c>
      <c r="F1240" s="451"/>
      <c r="G1240" s="451"/>
      <c r="H1240" s="538"/>
      <c r="I1240" s="454"/>
      <c r="K1240" s="454"/>
    </row>
    <row r="1241" spans="1:12" hidden="1" x14ac:dyDescent="0.2">
      <c r="A1241" s="440" t="s">
        <v>412</v>
      </c>
      <c r="B1241" s="441"/>
      <c r="C1241" s="124">
        <v>0</v>
      </c>
      <c r="D1241" s="124">
        <v>0</v>
      </c>
      <c r="E1241" s="124">
        <v>0</v>
      </c>
      <c r="F1241" s="451"/>
      <c r="G1241" s="451"/>
      <c r="H1241" s="538"/>
      <c r="I1241" s="454"/>
      <c r="K1241" s="454"/>
    </row>
    <row r="1242" spans="1:12" hidden="1" x14ac:dyDescent="0.2">
      <c r="A1242" s="440" t="s">
        <v>413</v>
      </c>
      <c r="B1242" s="441"/>
      <c r="C1242" s="124">
        <v>0</v>
      </c>
      <c r="D1242" s="124">
        <v>0</v>
      </c>
      <c r="E1242" s="124">
        <v>0</v>
      </c>
      <c r="F1242" s="451"/>
      <c r="G1242" s="451"/>
      <c r="H1242" s="538"/>
      <c r="I1242" s="454"/>
      <c r="K1242" s="454"/>
    </row>
    <row r="1243" spans="1:12" hidden="1" x14ac:dyDescent="0.2">
      <c r="A1243" s="440" t="s">
        <v>414</v>
      </c>
      <c r="B1243" s="441"/>
      <c r="C1243" s="124">
        <v>0</v>
      </c>
      <c r="D1243" s="124">
        <v>0</v>
      </c>
      <c r="E1243" s="124">
        <v>0</v>
      </c>
      <c r="F1243" s="451"/>
      <c r="G1243" s="451"/>
      <c r="H1243" s="538"/>
      <c r="I1243" s="454"/>
      <c r="J1243" s="119"/>
      <c r="K1243" s="454"/>
    </row>
    <row r="1244" spans="1:12" hidden="1" x14ac:dyDescent="0.2">
      <c r="A1244" s="440" t="s">
        <v>415</v>
      </c>
      <c r="B1244" s="441"/>
      <c r="C1244" s="124">
        <v>0</v>
      </c>
      <c r="D1244" s="124">
        <v>0</v>
      </c>
      <c r="E1244" s="124">
        <v>0</v>
      </c>
      <c r="F1244" s="451"/>
      <c r="G1244" s="451"/>
      <c r="H1244" s="538"/>
      <c r="I1244" s="454"/>
      <c r="J1244" s="119"/>
      <c r="K1244" s="454"/>
    </row>
    <row r="1245" spans="1:12" hidden="1" x14ac:dyDescent="0.2">
      <c r="A1245" s="440" t="s">
        <v>416</v>
      </c>
      <c r="B1245" s="441"/>
      <c r="C1245" s="124">
        <v>0</v>
      </c>
      <c r="D1245" s="124">
        <v>0</v>
      </c>
      <c r="E1245" s="124">
        <v>0</v>
      </c>
      <c r="F1245" s="451"/>
      <c r="G1245" s="451"/>
      <c r="H1245" s="538"/>
      <c r="I1245" s="454"/>
      <c r="K1245" s="454"/>
    </row>
    <row r="1246" spans="1:12" hidden="1" x14ac:dyDescent="0.2">
      <c r="A1246" s="440" t="s">
        <v>417</v>
      </c>
      <c r="B1246" s="441"/>
      <c r="C1246" s="124">
        <v>0</v>
      </c>
      <c r="D1246" s="124">
        <v>0</v>
      </c>
      <c r="E1246" s="124">
        <v>0</v>
      </c>
      <c r="F1246" s="452"/>
      <c r="G1246" s="452"/>
      <c r="H1246" s="539"/>
      <c r="I1246" s="455"/>
      <c r="K1246" s="455"/>
    </row>
    <row r="1247" spans="1:12" s="76" customFormat="1" ht="57" hidden="1" customHeight="1" x14ac:dyDescent="0.2">
      <c r="A1247" s="444" t="s">
        <v>762</v>
      </c>
      <c r="B1247" s="445"/>
      <c r="C1247" s="445"/>
      <c r="D1247" s="445"/>
      <c r="E1247" s="446"/>
      <c r="F1247" s="122" t="s">
        <v>141</v>
      </c>
      <c r="G1247" s="70" t="s">
        <v>763</v>
      </c>
      <c r="H1247" s="122" t="s">
        <v>141</v>
      </c>
      <c r="I1247" s="75" t="s">
        <v>722</v>
      </c>
      <c r="K1247" s="75" t="s">
        <v>722</v>
      </c>
    </row>
    <row r="1248" spans="1:12" ht="30.95" hidden="1" customHeight="1" x14ac:dyDescent="0.2">
      <c r="A1248" s="68" t="s">
        <v>113</v>
      </c>
      <c r="B1248" s="461" t="s">
        <v>764</v>
      </c>
      <c r="C1248" s="462"/>
      <c r="D1248" s="462"/>
      <c r="E1248" s="463"/>
      <c r="F1248" s="450">
        <v>43474</v>
      </c>
      <c r="G1248" s="450">
        <v>43521</v>
      </c>
      <c r="H1248" s="450"/>
      <c r="I1248" s="453"/>
      <c r="K1248" s="453"/>
    </row>
    <row r="1249" spans="1:11" ht="12" hidden="1" customHeight="1" x14ac:dyDescent="0.2">
      <c r="A1249" s="440" t="s">
        <v>411</v>
      </c>
      <c r="B1249" s="441"/>
      <c r="C1249" s="124">
        <f>SUM(C1250:C1255)</f>
        <v>0</v>
      </c>
      <c r="D1249" s="124">
        <f t="shared" ref="D1249:E1249" si="76">SUM(D1250:D1255)</f>
        <v>0</v>
      </c>
      <c r="E1249" s="124">
        <f t="shared" si="76"/>
        <v>0</v>
      </c>
      <c r="F1249" s="451"/>
      <c r="G1249" s="451"/>
      <c r="H1249" s="451"/>
      <c r="I1249" s="454"/>
      <c r="K1249" s="454"/>
    </row>
    <row r="1250" spans="1:11" ht="12" hidden="1" customHeight="1" x14ac:dyDescent="0.2">
      <c r="A1250" s="440" t="s">
        <v>412</v>
      </c>
      <c r="B1250" s="441"/>
      <c r="C1250" s="124">
        <v>0</v>
      </c>
      <c r="D1250" s="124">
        <v>0</v>
      </c>
      <c r="E1250" s="124">
        <v>0</v>
      </c>
      <c r="F1250" s="451"/>
      <c r="G1250" s="451"/>
      <c r="H1250" s="451"/>
      <c r="I1250" s="454"/>
      <c r="K1250" s="454"/>
    </row>
    <row r="1251" spans="1:11" ht="12" hidden="1" customHeight="1" x14ac:dyDescent="0.2">
      <c r="A1251" s="440" t="s">
        <v>413</v>
      </c>
      <c r="B1251" s="441"/>
      <c r="C1251" s="124">
        <v>0</v>
      </c>
      <c r="D1251" s="124">
        <v>0</v>
      </c>
      <c r="E1251" s="124">
        <v>0</v>
      </c>
      <c r="F1251" s="451"/>
      <c r="G1251" s="451"/>
      <c r="H1251" s="451"/>
      <c r="I1251" s="454"/>
      <c r="K1251" s="454"/>
    </row>
    <row r="1252" spans="1:11" ht="12" hidden="1" customHeight="1" x14ac:dyDescent="0.2">
      <c r="A1252" s="440" t="s">
        <v>414</v>
      </c>
      <c r="B1252" s="441"/>
      <c r="C1252" s="124">
        <v>0</v>
      </c>
      <c r="D1252" s="124">
        <v>0</v>
      </c>
      <c r="E1252" s="124">
        <v>0</v>
      </c>
      <c r="F1252" s="451"/>
      <c r="G1252" s="451"/>
      <c r="H1252" s="451"/>
      <c r="I1252" s="454"/>
      <c r="K1252" s="454"/>
    </row>
    <row r="1253" spans="1:11" ht="12" hidden="1" customHeight="1" x14ac:dyDescent="0.2">
      <c r="A1253" s="440" t="s">
        <v>415</v>
      </c>
      <c r="B1253" s="441"/>
      <c r="C1253" s="124">
        <v>0</v>
      </c>
      <c r="D1253" s="124">
        <v>0</v>
      </c>
      <c r="E1253" s="124">
        <v>0</v>
      </c>
      <c r="F1253" s="451"/>
      <c r="G1253" s="451"/>
      <c r="H1253" s="451"/>
      <c r="I1253" s="454"/>
      <c r="K1253" s="454"/>
    </row>
    <row r="1254" spans="1:11" ht="12" hidden="1" customHeight="1" x14ac:dyDescent="0.2">
      <c r="A1254" s="440" t="s">
        <v>416</v>
      </c>
      <c r="B1254" s="441"/>
      <c r="C1254" s="124">
        <v>0</v>
      </c>
      <c r="D1254" s="124">
        <v>0</v>
      </c>
      <c r="E1254" s="124">
        <v>0</v>
      </c>
      <c r="F1254" s="451"/>
      <c r="G1254" s="451"/>
      <c r="H1254" s="451"/>
      <c r="I1254" s="454"/>
      <c r="K1254" s="454"/>
    </row>
    <row r="1255" spans="1:11" hidden="1" x14ac:dyDescent="0.2">
      <c r="A1255" s="440" t="s">
        <v>417</v>
      </c>
      <c r="B1255" s="441"/>
      <c r="C1255" s="124">
        <v>0</v>
      </c>
      <c r="D1255" s="124">
        <v>0</v>
      </c>
      <c r="E1255" s="124">
        <v>0</v>
      </c>
      <c r="F1255" s="452"/>
      <c r="G1255" s="452"/>
      <c r="H1255" s="452"/>
      <c r="I1255" s="455"/>
      <c r="K1255" s="455"/>
    </row>
    <row r="1256" spans="1:11" s="76" customFormat="1" ht="30.75" hidden="1" customHeight="1" x14ac:dyDescent="0.2">
      <c r="A1256" s="444" t="s">
        <v>765</v>
      </c>
      <c r="B1256" s="445"/>
      <c r="C1256" s="445"/>
      <c r="D1256" s="445"/>
      <c r="E1256" s="446"/>
      <c r="F1256" s="132" t="s">
        <v>141</v>
      </c>
      <c r="G1256" s="132">
        <v>43521</v>
      </c>
      <c r="H1256" s="131" t="s">
        <v>141</v>
      </c>
      <c r="I1256" s="75" t="s">
        <v>722</v>
      </c>
      <c r="K1256" s="75" t="s">
        <v>722</v>
      </c>
    </row>
    <row r="1257" spans="1:11" ht="40.5" hidden="1" customHeight="1" x14ac:dyDescent="0.2">
      <c r="A1257" s="68" t="s">
        <v>766</v>
      </c>
      <c r="B1257" s="461" t="s">
        <v>138</v>
      </c>
      <c r="C1257" s="462"/>
      <c r="D1257" s="462"/>
      <c r="E1257" s="463"/>
      <c r="F1257" s="290" t="s">
        <v>422</v>
      </c>
      <c r="G1257" s="290" t="s">
        <v>423</v>
      </c>
      <c r="H1257" s="481"/>
      <c r="I1257" s="453"/>
      <c r="K1257" s="453"/>
    </row>
    <row r="1258" spans="1:11" ht="12" hidden="1" customHeight="1" x14ac:dyDescent="0.2">
      <c r="A1258" s="440" t="s">
        <v>411</v>
      </c>
      <c r="B1258" s="441"/>
      <c r="C1258" s="124">
        <f>SUM(C1259:C1264)</f>
        <v>0</v>
      </c>
      <c r="D1258" s="124">
        <f t="shared" ref="D1258:E1258" si="77">SUM(D1259:D1264)</f>
        <v>0</v>
      </c>
      <c r="E1258" s="124">
        <f t="shared" si="77"/>
        <v>0</v>
      </c>
      <c r="F1258" s="291"/>
      <c r="G1258" s="291"/>
      <c r="H1258" s="482"/>
      <c r="I1258" s="454"/>
      <c r="K1258" s="454"/>
    </row>
    <row r="1259" spans="1:11" ht="12" hidden="1" customHeight="1" x14ac:dyDescent="0.2">
      <c r="A1259" s="440" t="s">
        <v>412</v>
      </c>
      <c r="B1259" s="441"/>
      <c r="C1259" s="124">
        <v>0</v>
      </c>
      <c r="D1259" s="124">
        <v>0</v>
      </c>
      <c r="E1259" s="124">
        <v>0</v>
      </c>
      <c r="F1259" s="291"/>
      <c r="G1259" s="291"/>
      <c r="H1259" s="482"/>
      <c r="I1259" s="454"/>
      <c r="K1259" s="454"/>
    </row>
    <row r="1260" spans="1:11" ht="12" hidden="1" customHeight="1" x14ac:dyDescent="0.2">
      <c r="A1260" s="440" t="s">
        <v>413</v>
      </c>
      <c r="B1260" s="441"/>
      <c r="C1260" s="124">
        <v>0</v>
      </c>
      <c r="D1260" s="124">
        <v>0</v>
      </c>
      <c r="E1260" s="124">
        <v>0</v>
      </c>
      <c r="F1260" s="291"/>
      <c r="G1260" s="291"/>
      <c r="H1260" s="482"/>
      <c r="I1260" s="454"/>
      <c r="K1260" s="454"/>
    </row>
    <row r="1261" spans="1:11" ht="12" hidden="1" customHeight="1" x14ac:dyDescent="0.2">
      <c r="A1261" s="440" t="s">
        <v>414</v>
      </c>
      <c r="B1261" s="441"/>
      <c r="C1261" s="124">
        <v>0</v>
      </c>
      <c r="D1261" s="124">
        <v>0</v>
      </c>
      <c r="E1261" s="124">
        <v>0</v>
      </c>
      <c r="F1261" s="291"/>
      <c r="G1261" s="291"/>
      <c r="H1261" s="482"/>
      <c r="I1261" s="454"/>
      <c r="K1261" s="454"/>
    </row>
    <row r="1262" spans="1:11" ht="12" hidden="1" customHeight="1" x14ac:dyDescent="0.2">
      <c r="A1262" s="440" t="s">
        <v>415</v>
      </c>
      <c r="B1262" s="441"/>
      <c r="C1262" s="124">
        <v>0</v>
      </c>
      <c r="D1262" s="124">
        <v>0</v>
      </c>
      <c r="E1262" s="124">
        <v>0</v>
      </c>
      <c r="F1262" s="291"/>
      <c r="G1262" s="291"/>
      <c r="H1262" s="482"/>
      <c r="I1262" s="454"/>
      <c r="K1262" s="454"/>
    </row>
    <row r="1263" spans="1:11" ht="12" hidden="1" customHeight="1" x14ac:dyDescent="0.2">
      <c r="A1263" s="440" t="s">
        <v>416</v>
      </c>
      <c r="B1263" s="441"/>
      <c r="C1263" s="124">
        <v>0</v>
      </c>
      <c r="D1263" s="124">
        <v>0</v>
      </c>
      <c r="E1263" s="124">
        <v>0</v>
      </c>
      <c r="F1263" s="291"/>
      <c r="G1263" s="291"/>
      <c r="H1263" s="482"/>
      <c r="I1263" s="454"/>
      <c r="K1263" s="454"/>
    </row>
    <row r="1264" spans="1:11" ht="12" hidden="1" customHeight="1" x14ac:dyDescent="0.2">
      <c r="A1264" s="440" t="s">
        <v>417</v>
      </c>
      <c r="B1264" s="441"/>
      <c r="C1264" s="124">
        <v>0</v>
      </c>
      <c r="D1264" s="124">
        <v>0</v>
      </c>
      <c r="E1264" s="124">
        <v>0</v>
      </c>
      <c r="F1264" s="292"/>
      <c r="G1264" s="292"/>
      <c r="H1264" s="483"/>
      <c r="I1264" s="455"/>
      <c r="K1264" s="455"/>
    </row>
    <row r="1265" spans="1:13" ht="58.5" hidden="1" customHeight="1" x14ac:dyDescent="0.2">
      <c r="A1265" s="412" t="s">
        <v>767</v>
      </c>
      <c r="B1265" s="413"/>
      <c r="C1265" s="413"/>
      <c r="D1265" s="413"/>
      <c r="E1265" s="414"/>
      <c r="F1265" s="132" t="s">
        <v>141</v>
      </c>
      <c r="G1265" s="132"/>
      <c r="H1265" s="131" t="s">
        <v>141</v>
      </c>
      <c r="I1265" s="134"/>
      <c r="K1265" s="134"/>
    </row>
    <row r="1266" spans="1:13" ht="40.5" hidden="1" customHeight="1" x14ac:dyDescent="0.2">
      <c r="A1266" s="542" t="s">
        <v>768</v>
      </c>
      <c r="B1266" s="543"/>
      <c r="C1266" s="543"/>
      <c r="D1266" s="543"/>
      <c r="E1266" s="543"/>
      <c r="F1266" s="543"/>
      <c r="G1266" s="543"/>
      <c r="H1266" s="543"/>
      <c r="I1266" s="544"/>
      <c r="K1266" s="54"/>
    </row>
    <row r="1267" spans="1:13" ht="60" hidden="1" customHeight="1" x14ac:dyDescent="0.2">
      <c r="A1267" s="68" t="s">
        <v>110</v>
      </c>
      <c r="B1267" s="489" t="s">
        <v>154</v>
      </c>
      <c r="C1267" s="489"/>
      <c r="D1267" s="489"/>
      <c r="E1267" s="489"/>
      <c r="F1267" s="290" t="s">
        <v>422</v>
      </c>
      <c r="G1267" s="290" t="s">
        <v>423</v>
      </c>
      <c r="H1267" s="545"/>
      <c r="I1267" s="453"/>
      <c r="K1267" s="453" t="s">
        <v>742</v>
      </c>
    </row>
    <row r="1268" spans="1:13" hidden="1" x14ac:dyDescent="0.2">
      <c r="A1268" s="488" t="s">
        <v>411</v>
      </c>
      <c r="B1268" s="488"/>
      <c r="C1268" s="124">
        <f>C1269+C1270+C1271+C1272+C1273+C1274</f>
        <v>0</v>
      </c>
      <c r="D1268" s="124">
        <f t="shared" ref="D1268:E1268" si="78">D1269+D1270+D1271+D1272+D1273+D1274</f>
        <v>0</v>
      </c>
      <c r="E1268" s="124">
        <f t="shared" si="78"/>
        <v>0</v>
      </c>
      <c r="F1268" s="291"/>
      <c r="G1268" s="291"/>
      <c r="H1268" s="545"/>
      <c r="I1268" s="540"/>
      <c r="K1268" s="540"/>
    </row>
    <row r="1269" spans="1:13" hidden="1" x14ac:dyDescent="0.2">
      <c r="A1269" s="488" t="s">
        <v>412</v>
      </c>
      <c r="B1269" s="488"/>
      <c r="C1269" s="124">
        <v>0</v>
      </c>
      <c r="D1269" s="124">
        <v>0</v>
      </c>
      <c r="E1269" s="124">
        <v>0</v>
      </c>
      <c r="F1269" s="291"/>
      <c r="G1269" s="291"/>
      <c r="H1269" s="545"/>
      <c r="I1269" s="540"/>
      <c r="K1269" s="540"/>
    </row>
    <row r="1270" spans="1:13" hidden="1" x14ac:dyDescent="0.2">
      <c r="A1270" s="488" t="s">
        <v>413</v>
      </c>
      <c r="B1270" s="488"/>
      <c r="C1270" s="124">
        <v>0</v>
      </c>
      <c r="D1270" s="124">
        <v>0</v>
      </c>
      <c r="E1270" s="124">
        <v>0</v>
      </c>
      <c r="F1270" s="291"/>
      <c r="G1270" s="291"/>
      <c r="H1270" s="545"/>
      <c r="I1270" s="540"/>
      <c r="K1270" s="540"/>
    </row>
    <row r="1271" spans="1:13" hidden="1" x14ac:dyDescent="0.2">
      <c r="A1271" s="488" t="s">
        <v>414</v>
      </c>
      <c r="B1271" s="488"/>
      <c r="C1271" s="124">
        <v>0</v>
      </c>
      <c r="D1271" s="124">
        <v>0</v>
      </c>
      <c r="E1271" s="124">
        <v>0</v>
      </c>
      <c r="F1271" s="291"/>
      <c r="G1271" s="291"/>
      <c r="H1271" s="545"/>
      <c r="I1271" s="540"/>
      <c r="K1271" s="540"/>
    </row>
    <row r="1272" spans="1:13" hidden="1" x14ac:dyDescent="0.2">
      <c r="A1272" s="488" t="s">
        <v>415</v>
      </c>
      <c r="B1272" s="488"/>
      <c r="C1272" s="124">
        <f t="shared" ref="C1272:C1274" si="79">SUM(D1272:F1272)</f>
        <v>0</v>
      </c>
      <c r="D1272" s="124">
        <v>0</v>
      </c>
      <c r="E1272" s="124">
        <v>0</v>
      </c>
      <c r="F1272" s="291"/>
      <c r="G1272" s="291"/>
      <c r="H1272" s="545"/>
      <c r="I1272" s="540"/>
      <c r="K1272" s="540"/>
    </row>
    <row r="1273" spans="1:13" ht="16.5" hidden="1" customHeight="1" x14ac:dyDescent="0.2">
      <c r="A1273" s="488" t="s">
        <v>416</v>
      </c>
      <c r="B1273" s="488"/>
      <c r="C1273" s="124">
        <f t="shared" si="79"/>
        <v>0</v>
      </c>
      <c r="D1273" s="124">
        <v>0</v>
      </c>
      <c r="E1273" s="124">
        <v>0</v>
      </c>
      <c r="F1273" s="291"/>
      <c r="G1273" s="291"/>
      <c r="H1273" s="545"/>
      <c r="I1273" s="540"/>
      <c r="K1273" s="540"/>
    </row>
    <row r="1274" spans="1:13" ht="12" hidden="1" customHeight="1" x14ac:dyDescent="0.2">
      <c r="A1274" s="488" t="s">
        <v>417</v>
      </c>
      <c r="B1274" s="488"/>
      <c r="C1274" s="124">
        <f t="shared" si="79"/>
        <v>0</v>
      </c>
      <c r="D1274" s="124">
        <v>0</v>
      </c>
      <c r="E1274" s="124">
        <v>0</v>
      </c>
      <c r="F1274" s="292"/>
      <c r="G1274" s="292"/>
      <c r="H1274" s="545"/>
      <c r="I1274" s="541"/>
      <c r="K1274" s="541"/>
    </row>
    <row r="1275" spans="1:13" ht="60.75" hidden="1" customHeight="1" x14ac:dyDescent="0.2">
      <c r="A1275" s="412" t="s">
        <v>769</v>
      </c>
      <c r="B1275" s="413"/>
      <c r="C1275" s="413"/>
      <c r="D1275" s="413"/>
      <c r="E1275" s="414"/>
      <c r="F1275" s="132" t="s">
        <v>141</v>
      </c>
      <c r="G1275" s="132"/>
      <c r="H1275" s="131" t="s">
        <v>141</v>
      </c>
      <c r="I1275" s="134"/>
      <c r="K1275" s="134"/>
    </row>
    <row r="1276" spans="1:13" s="145" customFormat="1" ht="33.75" hidden="1" customHeight="1" x14ac:dyDescent="0.2">
      <c r="A1276" s="548" t="s">
        <v>770</v>
      </c>
      <c r="B1276" s="445"/>
      <c r="C1276" s="445"/>
      <c r="D1276" s="445"/>
      <c r="E1276" s="445"/>
      <c r="F1276" s="445"/>
      <c r="G1276" s="445"/>
      <c r="H1276" s="445"/>
      <c r="I1276" s="446"/>
      <c r="J1276" s="144"/>
      <c r="K1276" s="144"/>
      <c r="L1276" s="144"/>
      <c r="M1276" s="144"/>
    </row>
    <row r="1277" spans="1:13" s="144" customFormat="1" ht="63" hidden="1" customHeight="1" x14ac:dyDescent="0.2">
      <c r="A1277" s="68" t="s">
        <v>111</v>
      </c>
      <c r="B1277" s="461" t="s">
        <v>154</v>
      </c>
      <c r="C1277" s="462"/>
      <c r="D1277" s="462"/>
      <c r="E1277" s="462"/>
      <c r="F1277" s="549">
        <v>43862</v>
      </c>
      <c r="G1277" s="545"/>
      <c r="H1277" s="545"/>
      <c r="I1277" s="453"/>
      <c r="K1277" s="453"/>
    </row>
    <row r="1278" spans="1:13" s="144" customFormat="1" hidden="1" x14ac:dyDescent="0.2">
      <c r="A1278" s="488" t="s">
        <v>411</v>
      </c>
      <c r="B1278" s="488"/>
      <c r="C1278" s="124">
        <f>C1279+C1280+C1281+C1282+C1283+C1284</f>
        <v>0</v>
      </c>
      <c r="D1278" s="124">
        <f t="shared" ref="D1278:E1278" si="80">D1279+D1280+D1281+D1282+D1283+D1284</f>
        <v>0</v>
      </c>
      <c r="E1278" s="124">
        <f t="shared" si="80"/>
        <v>0</v>
      </c>
      <c r="F1278" s="550"/>
      <c r="G1278" s="545"/>
      <c r="H1278" s="545"/>
      <c r="I1278" s="540"/>
      <c r="K1278" s="540"/>
    </row>
    <row r="1279" spans="1:13" s="144" customFormat="1" hidden="1" x14ac:dyDescent="0.2">
      <c r="A1279" s="488" t="s">
        <v>412</v>
      </c>
      <c r="B1279" s="488"/>
      <c r="C1279" s="124">
        <v>0</v>
      </c>
      <c r="D1279" s="124">
        <v>0</v>
      </c>
      <c r="E1279" s="124">
        <v>0</v>
      </c>
      <c r="F1279" s="550"/>
      <c r="G1279" s="545"/>
      <c r="H1279" s="545"/>
      <c r="I1279" s="540"/>
      <c r="K1279" s="540"/>
    </row>
    <row r="1280" spans="1:13" s="144" customFormat="1" hidden="1" x14ac:dyDescent="0.2">
      <c r="A1280" s="488" t="s">
        <v>413</v>
      </c>
      <c r="B1280" s="488"/>
      <c r="C1280" s="124">
        <v>0</v>
      </c>
      <c r="D1280" s="124">
        <v>0</v>
      </c>
      <c r="E1280" s="124">
        <v>0</v>
      </c>
      <c r="F1280" s="550"/>
      <c r="G1280" s="545"/>
      <c r="H1280" s="545"/>
      <c r="I1280" s="540"/>
      <c r="K1280" s="540"/>
    </row>
    <row r="1281" spans="1:11" s="144" customFormat="1" hidden="1" x14ac:dyDescent="0.2">
      <c r="A1281" s="488" t="s">
        <v>414</v>
      </c>
      <c r="B1281" s="488"/>
      <c r="C1281" s="124">
        <v>0</v>
      </c>
      <c r="D1281" s="124">
        <f t="shared" ref="D1281:E1281" si="81">D1280*10/100</f>
        <v>0</v>
      </c>
      <c r="E1281" s="124">
        <f t="shared" si="81"/>
        <v>0</v>
      </c>
      <c r="F1281" s="550"/>
      <c r="G1281" s="545"/>
      <c r="H1281" s="545"/>
      <c r="I1281" s="540"/>
      <c r="K1281" s="540"/>
    </row>
    <row r="1282" spans="1:11" s="144" customFormat="1" hidden="1" x14ac:dyDescent="0.2">
      <c r="A1282" s="488" t="s">
        <v>415</v>
      </c>
      <c r="B1282" s="488"/>
      <c r="C1282" s="124">
        <v>0</v>
      </c>
      <c r="D1282" s="124">
        <v>0</v>
      </c>
      <c r="E1282" s="124">
        <v>0</v>
      </c>
      <c r="F1282" s="550"/>
      <c r="G1282" s="545"/>
      <c r="H1282" s="545"/>
      <c r="I1282" s="540"/>
      <c r="K1282" s="540"/>
    </row>
    <row r="1283" spans="1:11" s="144" customFormat="1" hidden="1" x14ac:dyDescent="0.2">
      <c r="A1283" s="488" t="s">
        <v>416</v>
      </c>
      <c r="B1283" s="488"/>
      <c r="C1283" s="124">
        <f t="shared" ref="C1283:C1284" si="82">SUM(D1283:F1283)</f>
        <v>0</v>
      </c>
      <c r="D1283" s="124">
        <v>0</v>
      </c>
      <c r="E1283" s="124">
        <v>0</v>
      </c>
      <c r="F1283" s="550"/>
      <c r="G1283" s="545"/>
      <c r="H1283" s="545"/>
      <c r="I1283" s="540"/>
      <c r="K1283" s="540"/>
    </row>
    <row r="1284" spans="1:11" s="144" customFormat="1" hidden="1" x14ac:dyDescent="0.2">
      <c r="A1284" s="488" t="s">
        <v>417</v>
      </c>
      <c r="B1284" s="488"/>
      <c r="C1284" s="124">
        <f t="shared" si="82"/>
        <v>0</v>
      </c>
      <c r="D1284" s="124">
        <v>0</v>
      </c>
      <c r="E1284" s="124">
        <v>0</v>
      </c>
      <c r="F1284" s="551"/>
      <c r="G1284" s="545"/>
      <c r="H1284" s="545"/>
      <c r="I1284" s="541"/>
      <c r="K1284" s="541"/>
    </row>
    <row r="1285" spans="1:11" s="144" customFormat="1" ht="69" hidden="1" customHeight="1" x14ac:dyDescent="0.2">
      <c r="A1285" s="412" t="s">
        <v>771</v>
      </c>
      <c r="B1285" s="413"/>
      <c r="C1285" s="413"/>
      <c r="D1285" s="413"/>
      <c r="E1285" s="414"/>
      <c r="F1285" s="132" t="s">
        <v>141</v>
      </c>
      <c r="G1285" s="132"/>
      <c r="H1285" s="131" t="s">
        <v>141</v>
      </c>
      <c r="I1285" s="134"/>
      <c r="K1285" s="134"/>
    </row>
    <row r="1286" spans="1:11" s="144" customFormat="1" ht="42.75" hidden="1" customHeight="1" x14ac:dyDescent="0.2">
      <c r="A1286" s="546" t="s">
        <v>772</v>
      </c>
      <c r="B1286" s="547"/>
      <c r="C1286" s="547"/>
      <c r="D1286" s="547"/>
      <c r="E1286" s="547"/>
      <c r="F1286" s="547"/>
      <c r="G1286" s="547"/>
      <c r="H1286" s="547"/>
      <c r="I1286" s="547"/>
    </row>
    <row r="1287" spans="1:11" ht="39.75" customHeight="1" x14ac:dyDescent="0.2">
      <c r="A1287" s="68" t="s">
        <v>111</v>
      </c>
      <c r="B1287" s="461" t="s">
        <v>155</v>
      </c>
      <c r="C1287" s="462"/>
      <c r="D1287" s="462"/>
      <c r="E1287" s="463"/>
      <c r="F1287" s="290" t="s">
        <v>431</v>
      </c>
      <c r="G1287" s="290" t="s">
        <v>432</v>
      </c>
      <c r="H1287" s="518" t="s">
        <v>773</v>
      </c>
      <c r="I1287" s="519"/>
      <c r="K1287" s="467" t="s">
        <v>742</v>
      </c>
    </row>
    <row r="1288" spans="1:11" x14ac:dyDescent="0.2">
      <c r="A1288" s="440" t="s">
        <v>411</v>
      </c>
      <c r="B1288" s="441"/>
      <c r="C1288" s="124">
        <f>SUM(C1289:C1294)</f>
        <v>105.26316</v>
      </c>
      <c r="D1288" s="124">
        <f>SUM(D1289:D1294)</f>
        <v>105.26316</v>
      </c>
      <c r="E1288" s="124">
        <f>SUM(E1289:E1294)</f>
        <v>105.26316</v>
      </c>
      <c r="F1288" s="291"/>
      <c r="G1288" s="291"/>
      <c r="H1288" s="520"/>
      <c r="I1288" s="521"/>
      <c r="K1288" s="510"/>
    </row>
    <row r="1289" spans="1:11" x14ac:dyDescent="0.2">
      <c r="A1289" s="440" t="s">
        <v>412</v>
      </c>
      <c r="B1289" s="441"/>
      <c r="C1289" s="124">
        <v>100</v>
      </c>
      <c r="D1289" s="124">
        <v>100</v>
      </c>
      <c r="E1289" s="124">
        <v>100</v>
      </c>
      <c r="F1289" s="291"/>
      <c r="G1289" s="291"/>
      <c r="H1289" s="520"/>
      <c r="I1289" s="521"/>
      <c r="K1289" s="510"/>
    </row>
    <row r="1290" spans="1:11" x14ac:dyDescent="0.2">
      <c r="A1290" s="440" t="s">
        <v>413</v>
      </c>
      <c r="B1290" s="441"/>
      <c r="C1290" s="124">
        <v>5.2631600000000001</v>
      </c>
      <c r="D1290" s="124">
        <v>5.2631600000000001</v>
      </c>
      <c r="E1290" s="124">
        <v>5.2631600000000001</v>
      </c>
      <c r="F1290" s="291"/>
      <c r="G1290" s="291"/>
      <c r="H1290" s="520"/>
      <c r="I1290" s="521"/>
      <c r="K1290" s="510"/>
    </row>
    <row r="1291" spans="1:11" x14ac:dyDescent="0.2">
      <c r="A1291" s="440" t="s">
        <v>414</v>
      </c>
      <c r="B1291" s="441"/>
      <c r="C1291" s="124">
        <v>0</v>
      </c>
      <c r="D1291" s="124">
        <v>0</v>
      </c>
      <c r="E1291" s="124">
        <v>0</v>
      </c>
      <c r="F1291" s="291"/>
      <c r="G1291" s="291"/>
      <c r="H1291" s="520"/>
      <c r="I1291" s="521"/>
      <c r="K1291" s="510"/>
    </row>
    <row r="1292" spans="1:11" x14ac:dyDescent="0.2">
      <c r="A1292" s="440" t="s">
        <v>415</v>
      </c>
      <c r="B1292" s="441"/>
      <c r="C1292" s="124">
        <v>0</v>
      </c>
      <c r="D1292" s="124">
        <v>0</v>
      </c>
      <c r="E1292" s="124">
        <v>0</v>
      </c>
      <c r="F1292" s="291"/>
      <c r="G1292" s="291"/>
      <c r="H1292" s="520"/>
      <c r="I1292" s="521"/>
      <c r="K1292" s="510"/>
    </row>
    <row r="1293" spans="1:11" ht="15.75" customHeight="1" x14ac:dyDescent="0.2">
      <c r="A1293" s="440" t="s">
        <v>416</v>
      </c>
      <c r="B1293" s="441"/>
      <c r="C1293" s="124">
        <v>0</v>
      </c>
      <c r="D1293" s="124">
        <v>0</v>
      </c>
      <c r="E1293" s="124">
        <v>0</v>
      </c>
      <c r="F1293" s="291"/>
      <c r="G1293" s="291"/>
      <c r="H1293" s="520"/>
      <c r="I1293" s="521"/>
      <c r="K1293" s="510"/>
    </row>
    <row r="1294" spans="1:11" x14ac:dyDescent="0.2">
      <c r="A1294" s="440" t="s">
        <v>417</v>
      </c>
      <c r="B1294" s="441"/>
      <c r="C1294" s="124">
        <v>0</v>
      </c>
      <c r="D1294" s="124">
        <v>0</v>
      </c>
      <c r="E1294" s="124">
        <v>0</v>
      </c>
      <c r="F1294" s="292"/>
      <c r="G1294" s="292"/>
      <c r="H1294" s="522"/>
      <c r="I1294" s="523"/>
      <c r="K1294" s="511"/>
    </row>
    <row r="1295" spans="1:11" s="76" customFormat="1" ht="62.25" hidden="1" customHeight="1" x14ac:dyDescent="0.2">
      <c r="A1295" s="444" t="s">
        <v>774</v>
      </c>
      <c r="B1295" s="445"/>
      <c r="C1295" s="445"/>
      <c r="D1295" s="445"/>
      <c r="E1295" s="446"/>
      <c r="F1295" s="121" t="s">
        <v>141</v>
      </c>
      <c r="G1295" s="70"/>
      <c r="H1295" s="84" t="s">
        <v>141</v>
      </c>
      <c r="I1295" s="75"/>
      <c r="K1295" s="75"/>
    </row>
    <row r="1296" spans="1:11" ht="27" customHeight="1" x14ac:dyDescent="0.2">
      <c r="A1296" s="68" t="s">
        <v>775</v>
      </c>
      <c r="B1296" s="461" t="s">
        <v>166</v>
      </c>
      <c r="C1296" s="462"/>
      <c r="D1296" s="462"/>
      <c r="E1296" s="463"/>
      <c r="F1296" s="290" t="s">
        <v>431</v>
      </c>
      <c r="G1296" s="290" t="s">
        <v>432</v>
      </c>
      <c r="H1296" s="518"/>
      <c r="I1296" s="519"/>
      <c r="K1296" s="467" t="s">
        <v>742</v>
      </c>
    </row>
    <row r="1297" spans="1:14" ht="12" customHeight="1" x14ac:dyDescent="0.2">
      <c r="A1297" s="440" t="s">
        <v>411</v>
      </c>
      <c r="B1297" s="441"/>
      <c r="C1297" s="124">
        <f>SUM(C1298:C1303)</f>
        <v>566.32105000000001</v>
      </c>
      <c r="D1297" s="124">
        <f>SUM(D1298:D1303)</f>
        <v>566.32105000000001</v>
      </c>
      <c r="E1297" s="124">
        <f>SUM(E1298:E1303)</f>
        <v>566.32105000000001</v>
      </c>
      <c r="F1297" s="291"/>
      <c r="G1297" s="291"/>
      <c r="H1297" s="520"/>
      <c r="I1297" s="521"/>
      <c r="K1297" s="468"/>
    </row>
    <row r="1298" spans="1:14" ht="12" customHeight="1" x14ac:dyDescent="0.2">
      <c r="A1298" s="440" t="s">
        <v>412</v>
      </c>
      <c r="B1298" s="441"/>
      <c r="C1298" s="124">
        <v>538.005</v>
      </c>
      <c r="D1298" s="124">
        <v>538.005</v>
      </c>
      <c r="E1298" s="124">
        <v>538.005</v>
      </c>
      <c r="F1298" s="291"/>
      <c r="G1298" s="291"/>
      <c r="H1298" s="520"/>
      <c r="I1298" s="521"/>
      <c r="K1298" s="468"/>
    </row>
    <row r="1299" spans="1:14" ht="12" customHeight="1" x14ac:dyDescent="0.2">
      <c r="A1299" s="440" t="s">
        <v>413</v>
      </c>
      <c r="B1299" s="441"/>
      <c r="C1299" s="124">
        <v>28.316050000000001</v>
      </c>
      <c r="D1299" s="124">
        <v>28.316050000000001</v>
      </c>
      <c r="E1299" s="124">
        <v>28.316050000000001</v>
      </c>
      <c r="F1299" s="291"/>
      <c r="G1299" s="291"/>
      <c r="H1299" s="520"/>
      <c r="I1299" s="521"/>
      <c r="K1299" s="468"/>
    </row>
    <row r="1300" spans="1:14" ht="12" customHeight="1" x14ac:dyDescent="0.2">
      <c r="A1300" s="440" t="s">
        <v>414</v>
      </c>
      <c r="B1300" s="441"/>
      <c r="C1300" s="124">
        <v>0</v>
      </c>
      <c r="D1300" s="124">
        <v>0</v>
      </c>
      <c r="E1300" s="124">
        <v>0</v>
      </c>
      <c r="F1300" s="291"/>
      <c r="G1300" s="291"/>
      <c r="H1300" s="520"/>
      <c r="I1300" s="521"/>
      <c r="K1300" s="468"/>
    </row>
    <row r="1301" spans="1:14" ht="12" customHeight="1" x14ac:dyDescent="0.2">
      <c r="A1301" s="440" t="s">
        <v>415</v>
      </c>
      <c r="B1301" s="441"/>
      <c r="C1301" s="124">
        <v>0</v>
      </c>
      <c r="D1301" s="124">
        <v>0</v>
      </c>
      <c r="E1301" s="124">
        <v>0</v>
      </c>
      <c r="F1301" s="291"/>
      <c r="G1301" s="291"/>
      <c r="H1301" s="520"/>
      <c r="I1301" s="521"/>
      <c r="K1301" s="468"/>
    </row>
    <row r="1302" spans="1:14" ht="12" customHeight="1" x14ac:dyDescent="0.2">
      <c r="A1302" s="440" t="s">
        <v>416</v>
      </c>
      <c r="B1302" s="441"/>
      <c r="C1302" s="124">
        <v>0</v>
      </c>
      <c r="D1302" s="124">
        <v>0</v>
      </c>
      <c r="E1302" s="124">
        <v>0</v>
      </c>
      <c r="F1302" s="291"/>
      <c r="G1302" s="291"/>
      <c r="H1302" s="520"/>
      <c r="I1302" s="521"/>
      <c r="K1302" s="468"/>
    </row>
    <row r="1303" spans="1:14" ht="12" customHeight="1" x14ac:dyDescent="0.2">
      <c r="A1303" s="440" t="s">
        <v>417</v>
      </c>
      <c r="B1303" s="441"/>
      <c r="C1303" s="124">
        <v>0</v>
      </c>
      <c r="D1303" s="124">
        <v>0</v>
      </c>
      <c r="E1303" s="124">
        <v>0</v>
      </c>
      <c r="F1303" s="292"/>
      <c r="G1303" s="292"/>
      <c r="H1303" s="522"/>
      <c r="I1303" s="523"/>
      <c r="K1303" s="469"/>
    </row>
    <row r="1304" spans="1:14" s="147" customFormat="1" ht="30" customHeight="1" x14ac:dyDescent="0.2">
      <c r="A1304" s="68" t="s">
        <v>112</v>
      </c>
      <c r="B1304" s="489" t="s">
        <v>142</v>
      </c>
      <c r="C1304" s="489"/>
      <c r="D1304" s="489"/>
      <c r="E1304" s="489"/>
      <c r="F1304" s="290" t="s">
        <v>431</v>
      </c>
      <c r="G1304" s="290" t="s">
        <v>432</v>
      </c>
      <c r="H1304" s="553"/>
      <c r="I1304" s="554"/>
      <c r="J1304" s="146"/>
      <c r="K1304" s="559" t="s">
        <v>742</v>
      </c>
      <c r="L1304" s="146"/>
      <c r="M1304" s="146"/>
      <c r="N1304" s="146"/>
    </row>
    <row r="1305" spans="1:14" s="147" customFormat="1" ht="12" customHeight="1" x14ac:dyDescent="0.2">
      <c r="A1305" s="488" t="s">
        <v>411</v>
      </c>
      <c r="B1305" s="488"/>
      <c r="C1305" s="124">
        <f>SUM(C1306:C1311)</f>
        <v>257.72842000000003</v>
      </c>
      <c r="D1305" s="124">
        <f t="shared" ref="D1305:E1305" si="83">SUM(D1306:D1311)</f>
        <v>257.72842000000003</v>
      </c>
      <c r="E1305" s="124">
        <f t="shared" si="83"/>
        <v>257.72842000000003</v>
      </c>
      <c r="F1305" s="291"/>
      <c r="G1305" s="291"/>
      <c r="H1305" s="555"/>
      <c r="I1305" s="556"/>
      <c r="J1305" s="146"/>
      <c r="K1305" s="560"/>
      <c r="L1305" s="146"/>
      <c r="M1305" s="146"/>
      <c r="N1305" s="146"/>
    </row>
    <row r="1306" spans="1:14" s="147" customFormat="1" ht="12" customHeight="1" x14ac:dyDescent="0.2">
      <c r="A1306" s="488" t="s">
        <v>412</v>
      </c>
      <c r="B1306" s="488"/>
      <c r="C1306" s="124">
        <v>244.84200000000001</v>
      </c>
      <c r="D1306" s="124">
        <v>244.84200000000001</v>
      </c>
      <c r="E1306" s="124">
        <v>244.84200000000001</v>
      </c>
      <c r="F1306" s="291"/>
      <c r="G1306" s="291"/>
      <c r="H1306" s="555"/>
      <c r="I1306" s="556"/>
      <c r="J1306" s="146"/>
      <c r="K1306" s="560"/>
      <c r="L1306" s="146"/>
      <c r="M1306" s="146"/>
      <c r="N1306" s="146"/>
    </row>
    <row r="1307" spans="1:14" s="147" customFormat="1" ht="12" customHeight="1" x14ac:dyDescent="0.2">
      <c r="A1307" s="488" t="s">
        <v>413</v>
      </c>
      <c r="B1307" s="488"/>
      <c r="C1307" s="124">
        <v>12.886419999999999</v>
      </c>
      <c r="D1307" s="124">
        <v>12.886419999999999</v>
      </c>
      <c r="E1307" s="124">
        <v>12.886419999999999</v>
      </c>
      <c r="F1307" s="291"/>
      <c r="G1307" s="291"/>
      <c r="H1307" s="555"/>
      <c r="I1307" s="556"/>
      <c r="J1307" s="146"/>
      <c r="K1307" s="560"/>
      <c r="L1307" s="146"/>
      <c r="M1307" s="146"/>
      <c r="N1307" s="146"/>
    </row>
    <row r="1308" spans="1:14" s="147" customFormat="1" ht="12" customHeight="1" x14ac:dyDescent="0.2">
      <c r="A1308" s="488" t="s">
        <v>414</v>
      </c>
      <c r="B1308" s="488"/>
      <c r="C1308" s="124">
        <v>0</v>
      </c>
      <c r="D1308" s="124">
        <v>0</v>
      </c>
      <c r="E1308" s="124">
        <v>0</v>
      </c>
      <c r="F1308" s="291"/>
      <c r="G1308" s="291"/>
      <c r="H1308" s="555"/>
      <c r="I1308" s="556"/>
      <c r="J1308" s="146"/>
      <c r="K1308" s="560"/>
      <c r="L1308" s="146"/>
      <c r="M1308" s="146"/>
      <c r="N1308" s="146"/>
    </row>
    <row r="1309" spans="1:14" s="147" customFormat="1" ht="12" customHeight="1" x14ac:dyDescent="0.2">
      <c r="A1309" s="488" t="s">
        <v>415</v>
      </c>
      <c r="B1309" s="488"/>
      <c r="C1309" s="124">
        <v>0</v>
      </c>
      <c r="D1309" s="124">
        <v>0</v>
      </c>
      <c r="E1309" s="124">
        <v>0</v>
      </c>
      <c r="F1309" s="291"/>
      <c r="G1309" s="291"/>
      <c r="H1309" s="555"/>
      <c r="I1309" s="556"/>
      <c r="J1309" s="146"/>
      <c r="K1309" s="560"/>
      <c r="L1309" s="146"/>
      <c r="M1309" s="146"/>
      <c r="N1309" s="146"/>
    </row>
    <row r="1310" spans="1:14" s="147" customFormat="1" ht="12" customHeight="1" x14ac:dyDescent="0.2">
      <c r="A1310" s="488" t="s">
        <v>416</v>
      </c>
      <c r="B1310" s="488"/>
      <c r="C1310" s="124">
        <v>0</v>
      </c>
      <c r="D1310" s="124">
        <v>0</v>
      </c>
      <c r="E1310" s="124">
        <v>0</v>
      </c>
      <c r="F1310" s="291"/>
      <c r="G1310" s="291"/>
      <c r="H1310" s="555"/>
      <c r="I1310" s="556"/>
      <c r="J1310" s="146"/>
      <c r="K1310" s="560"/>
      <c r="L1310" s="146"/>
      <c r="M1310" s="146"/>
      <c r="N1310" s="146"/>
    </row>
    <row r="1311" spans="1:14" s="147" customFormat="1" ht="12" customHeight="1" x14ac:dyDescent="0.2">
      <c r="A1311" s="488" t="s">
        <v>417</v>
      </c>
      <c r="B1311" s="488"/>
      <c r="C1311" s="124">
        <v>0</v>
      </c>
      <c r="D1311" s="124">
        <v>0</v>
      </c>
      <c r="E1311" s="124">
        <v>0</v>
      </c>
      <c r="F1311" s="292"/>
      <c r="G1311" s="292"/>
      <c r="H1311" s="557"/>
      <c r="I1311" s="558"/>
      <c r="J1311" s="146"/>
      <c r="K1311" s="560"/>
      <c r="L1311" s="146"/>
      <c r="M1311" s="146"/>
      <c r="N1311" s="146"/>
    </row>
    <row r="1312" spans="1:14" s="147" customFormat="1" ht="39" hidden="1" customHeight="1" x14ac:dyDescent="0.2">
      <c r="A1312" s="552" t="s">
        <v>776</v>
      </c>
      <c r="B1312" s="552"/>
      <c r="C1312" s="552"/>
      <c r="D1312" s="552"/>
      <c r="E1312" s="552"/>
      <c r="F1312" s="121" t="s">
        <v>1</v>
      </c>
      <c r="G1312" s="148"/>
      <c r="H1312" s="121" t="s">
        <v>1</v>
      </c>
      <c r="I1312" s="149"/>
      <c r="J1312" s="146"/>
      <c r="K1312" s="149"/>
      <c r="L1312" s="146"/>
      <c r="M1312" s="146"/>
      <c r="N1312" s="146"/>
    </row>
    <row r="1313" spans="1:11" ht="61.5" customHeight="1" x14ac:dyDescent="0.2">
      <c r="A1313" s="68" t="s">
        <v>113</v>
      </c>
      <c r="B1313" s="461" t="s">
        <v>145</v>
      </c>
      <c r="C1313" s="462"/>
      <c r="D1313" s="462"/>
      <c r="E1313" s="463"/>
      <c r="F1313" s="290" t="s">
        <v>431</v>
      </c>
      <c r="G1313" s="290" t="s">
        <v>432</v>
      </c>
      <c r="H1313" s="450" t="s">
        <v>777</v>
      </c>
      <c r="I1313" s="453"/>
      <c r="K1313" s="453" t="s">
        <v>778</v>
      </c>
    </row>
    <row r="1314" spans="1:11" ht="12.95" customHeight="1" x14ac:dyDescent="0.2">
      <c r="A1314" s="440" t="s">
        <v>411</v>
      </c>
      <c r="B1314" s="441"/>
      <c r="C1314" s="124">
        <f>SUM(C1315:C1320)</f>
        <v>420</v>
      </c>
      <c r="D1314" s="124">
        <f t="shared" ref="D1314:E1314" si="84">SUM(D1315:D1320)</f>
        <v>420</v>
      </c>
      <c r="E1314" s="124">
        <f t="shared" si="84"/>
        <v>420</v>
      </c>
      <c r="F1314" s="291"/>
      <c r="G1314" s="291"/>
      <c r="H1314" s="451"/>
      <c r="I1314" s="454"/>
      <c r="K1314" s="454"/>
    </row>
    <row r="1315" spans="1:11" ht="12.95" customHeight="1" x14ac:dyDescent="0.2">
      <c r="A1315" s="440" t="s">
        <v>412</v>
      </c>
      <c r="B1315" s="441"/>
      <c r="C1315" s="124">
        <v>399</v>
      </c>
      <c r="D1315" s="124">
        <v>399</v>
      </c>
      <c r="E1315" s="124">
        <v>399</v>
      </c>
      <c r="F1315" s="291"/>
      <c r="G1315" s="291"/>
      <c r="H1315" s="451"/>
      <c r="I1315" s="454"/>
      <c r="K1315" s="454"/>
    </row>
    <row r="1316" spans="1:11" ht="12.95" customHeight="1" x14ac:dyDescent="0.2">
      <c r="A1316" s="440" t="s">
        <v>413</v>
      </c>
      <c r="B1316" s="441"/>
      <c r="C1316" s="124">
        <v>21</v>
      </c>
      <c r="D1316" s="124">
        <v>21</v>
      </c>
      <c r="E1316" s="124">
        <v>21</v>
      </c>
      <c r="F1316" s="291"/>
      <c r="G1316" s="291"/>
      <c r="H1316" s="451"/>
      <c r="I1316" s="454"/>
      <c r="K1316" s="454"/>
    </row>
    <row r="1317" spans="1:11" ht="12.95" customHeight="1" x14ac:dyDescent="0.2">
      <c r="A1317" s="440" t="s">
        <v>414</v>
      </c>
      <c r="B1317" s="441"/>
      <c r="C1317" s="124">
        <v>0</v>
      </c>
      <c r="D1317" s="124">
        <v>0</v>
      </c>
      <c r="E1317" s="124">
        <v>0</v>
      </c>
      <c r="F1317" s="291"/>
      <c r="G1317" s="291"/>
      <c r="H1317" s="451"/>
      <c r="I1317" s="454"/>
      <c r="K1317" s="454"/>
    </row>
    <row r="1318" spans="1:11" ht="12.95" customHeight="1" x14ac:dyDescent="0.2">
      <c r="A1318" s="440" t="s">
        <v>415</v>
      </c>
      <c r="B1318" s="441"/>
      <c r="C1318" s="124">
        <v>0</v>
      </c>
      <c r="D1318" s="124">
        <v>0</v>
      </c>
      <c r="E1318" s="124">
        <v>0</v>
      </c>
      <c r="F1318" s="291"/>
      <c r="G1318" s="291"/>
      <c r="H1318" s="451"/>
      <c r="I1318" s="454"/>
      <c r="K1318" s="454"/>
    </row>
    <row r="1319" spans="1:11" ht="12.95" customHeight="1" x14ac:dyDescent="0.2">
      <c r="A1319" s="440" t="s">
        <v>416</v>
      </c>
      <c r="B1319" s="441"/>
      <c r="C1319" s="124">
        <v>0</v>
      </c>
      <c r="D1319" s="124">
        <v>0</v>
      </c>
      <c r="E1319" s="124">
        <v>0</v>
      </c>
      <c r="F1319" s="291"/>
      <c r="G1319" s="291"/>
      <c r="H1319" s="451"/>
      <c r="I1319" s="454"/>
      <c r="K1319" s="454"/>
    </row>
    <row r="1320" spans="1:11" ht="18" customHeight="1" x14ac:dyDescent="0.2">
      <c r="A1320" s="440" t="s">
        <v>417</v>
      </c>
      <c r="B1320" s="441"/>
      <c r="C1320" s="124">
        <v>0</v>
      </c>
      <c r="D1320" s="124">
        <v>0</v>
      </c>
      <c r="E1320" s="124">
        <v>0</v>
      </c>
      <c r="F1320" s="292"/>
      <c r="G1320" s="292"/>
      <c r="H1320" s="452"/>
      <c r="I1320" s="455"/>
      <c r="K1320" s="455"/>
    </row>
    <row r="1321" spans="1:11" s="76" customFormat="1" ht="70.5" hidden="1" customHeight="1" x14ac:dyDescent="0.2">
      <c r="A1321" s="444" t="s">
        <v>779</v>
      </c>
      <c r="B1321" s="445"/>
      <c r="C1321" s="445"/>
      <c r="D1321" s="445"/>
      <c r="E1321" s="446"/>
      <c r="F1321" s="122" t="s">
        <v>141</v>
      </c>
      <c r="G1321" s="70"/>
      <c r="H1321" s="122" t="s">
        <v>141</v>
      </c>
      <c r="I1321" s="75"/>
      <c r="K1321" s="75"/>
    </row>
    <row r="1322" spans="1:11" s="76" customFormat="1" ht="21" customHeight="1" x14ac:dyDescent="0.2">
      <c r="A1322" s="68" t="s">
        <v>766</v>
      </c>
      <c r="B1322" s="489" t="s">
        <v>167</v>
      </c>
      <c r="C1322" s="489"/>
      <c r="D1322" s="489"/>
      <c r="E1322" s="489"/>
      <c r="F1322" s="290" t="s">
        <v>431</v>
      </c>
      <c r="G1322" s="290" t="s">
        <v>432</v>
      </c>
      <c r="H1322" s="563" t="s">
        <v>780</v>
      </c>
      <c r="I1322" s="559"/>
      <c r="K1322" s="559" t="s">
        <v>781</v>
      </c>
    </row>
    <row r="1323" spans="1:11" s="76" customFormat="1" ht="12" customHeight="1" x14ac:dyDescent="0.2">
      <c r="A1323" s="488" t="s">
        <v>411</v>
      </c>
      <c r="B1323" s="488"/>
      <c r="C1323" s="124">
        <f>SUM(C1324:C1329)</f>
        <v>752.63157999999999</v>
      </c>
      <c r="D1323" s="124">
        <f t="shared" ref="D1323:E1323" si="85">SUM(D1324:D1329)</f>
        <v>752.63157999999999</v>
      </c>
      <c r="E1323" s="124">
        <f t="shared" si="85"/>
        <v>752.63157999999999</v>
      </c>
      <c r="F1323" s="291"/>
      <c r="G1323" s="291"/>
      <c r="H1323" s="564"/>
      <c r="I1323" s="562"/>
      <c r="K1323" s="562"/>
    </row>
    <row r="1324" spans="1:11" s="76" customFormat="1" ht="12" customHeight="1" x14ac:dyDescent="0.2">
      <c r="A1324" s="488" t="s">
        <v>412</v>
      </c>
      <c r="B1324" s="488"/>
      <c r="C1324" s="124">
        <f>475+240</f>
        <v>715</v>
      </c>
      <c r="D1324" s="124">
        <f t="shared" ref="D1324:E1324" si="86">475+240</f>
        <v>715</v>
      </c>
      <c r="E1324" s="124">
        <f t="shared" si="86"/>
        <v>715</v>
      </c>
      <c r="F1324" s="291"/>
      <c r="G1324" s="291"/>
      <c r="H1324" s="564"/>
      <c r="I1324" s="562"/>
      <c r="K1324" s="562"/>
    </row>
    <row r="1325" spans="1:11" s="76" customFormat="1" ht="12" customHeight="1" x14ac:dyDescent="0.2">
      <c r="A1325" s="488" t="s">
        <v>413</v>
      </c>
      <c r="B1325" s="488"/>
      <c r="C1325" s="124">
        <v>37.63158</v>
      </c>
      <c r="D1325" s="124">
        <v>37.63158</v>
      </c>
      <c r="E1325" s="124">
        <v>37.63158</v>
      </c>
      <c r="F1325" s="291"/>
      <c r="G1325" s="291"/>
      <c r="H1325" s="564"/>
      <c r="I1325" s="562"/>
      <c r="K1325" s="562"/>
    </row>
    <row r="1326" spans="1:11" s="76" customFormat="1" ht="12" customHeight="1" x14ac:dyDescent="0.2">
      <c r="A1326" s="488" t="s">
        <v>414</v>
      </c>
      <c r="B1326" s="488"/>
      <c r="C1326" s="124">
        <v>0</v>
      </c>
      <c r="D1326" s="124">
        <v>0</v>
      </c>
      <c r="E1326" s="124">
        <v>0</v>
      </c>
      <c r="F1326" s="291"/>
      <c r="G1326" s="291"/>
      <c r="H1326" s="564"/>
      <c r="I1326" s="562"/>
      <c r="K1326" s="562"/>
    </row>
    <row r="1327" spans="1:11" s="76" customFormat="1" ht="12" customHeight="1" x14ac:dyDescent="0.2">
      <c r="A1327" s="488" t="s">
        <v>415</v>
      </c>
      <c r="B1327" s="488"/>
      <c r="C1327" s="124">
        <v>0</v>
      </c>
      <c r="D1327" s="124">
        <v>0</v>
      </c>
      <c r="E1327" s="124">
        <v>0</v>
      </c>
      <c r="F1327" s="291"/>
      <c r="G1327" s="291"/>
      <c r="H1327" s="564"/>
      <c r="I1327" s="562"/>
      <c r="K1327" s="562"/>
    </row>
    <row r="1328" spans="1:11" s="76" customFormat="1" ht="12" customHeight="1" x14ac:dyDescent="0.2">
      <c r="A1328" s="488" t="s">
        <v>416</v>
      </c>
      <c r="B1328" s="488"/>
      <c r="C1328" s="124">
        <v>0</v>
      </c>
      <c r="D1328" s="124">
        <v>0</v>
      </c>
      <c r="E1328" s="124">
        <v>0</v>
      </c>
      <c r="F1328" s="291"/>
      <c r="G1328" s="291"/>
      <c r="H1328" s="564"/>
      <c r="I1328" s="562"/>
      <c r="K1328" s="562"/>
    </row>
    <row r="1329" spans="1:14" s="76" customFormat="1" ht="12" customHeight="1" x14ac:dyDescent="0.2">
      <c r="A1329" s="488" t="s">
        <v>417</v>
      </c>
      <c r="B1329" s="488"/>
      <c r="C1329" s="124">
        <v>0</v>
      </c>
      <c r="D1329" s="124">
        <v>0</v>
      </c>
      <c r="E1329" s="124">
        <v>0</v>
      </c>
      <c r="F1329" s="292"/>
      <c r="G1329" s="292"/>
      <c r="H1329" s="565"/>
      <c r="I1329" s="562"/>
      <c r="K1329" s="562"/>
    </row>
    <row r="1330" spans="1:14" s="76" customFormat="1" ht="35.25" hidden="1" customHeight="1" x14ac:dyDescent="0.2">
      <c r="A1330" s="561" t="s">
        <v>782</v>
      </c>
      <c r="B1330" s="308"/>
      <c r="C1330" s="308"/>
      <c r="D1330" s="308"/>
      <c r="E1330" s="308"/>
      <c r="F1330" s="121" t="s">
        <v>1</v>
      </c>
      <c r="G1330" s="122"/>
      <c r="H1330" s="121" t="s">
        <v>1</v>
      </c>
      <c r="I1330" s="124"/>
      <c r="J1330" s="124"/>
      <c r="K1330" s="124"/>
    </row>
    <row r="1331" spans="1:14" s="76" customFormat="1" ht="27.75" customHeight="1" x14ac:dyDescent="0.2">
      <c r="A1331" s="68" t="s">
        <v>151</v>
      </c>
      <c r="B1331" s="489" t="s">
        <v>168</v>
      </c>
      <c r="C1331" s="489"/>
      <c r="D1331" s="489"/>
      <c r="E1331" s="489"/>
      <c r="F1331" s="290"/>
      <c r="G1331" s="290"/>
      <c r="H1331" s="545"/>
      <c r="I1331" s="559"/>
      <c r="K1331" s="559"/>
    </row>
    <row r="1332" spans="1:14" s="76" customFormat="1" ht="12" customHeight="1" x14ac:dyDescent="0.2">
      <c r="A1332" s="488" t="s">
        <v>411</v>
      </c>
      <c r="B1332" s="488"/>
      <c r="C1332" s="124">
        <f>C1333+C1334+C1335+C1336+C1337+C1338</f>
        <v>366.31578999999999</v>
      </c>
      <c r="D1332" s="124">
        <f t="shared" ref="D1332:E1332" si="87">D1333+D1334+D1335+D1336+D1337+D1338</f>
        <v>366.31578999999999</v>
      </c>
      <c r="E1332" s="124">
        <f t="shared" si="87"/>
        <v>366.31578999999999</v>
      </c>
      <c r="F1332" s="291"/>
      <c r="G1332" s="291"/>
      <c r="H1332" s="545"/>
      <c r="I1332" s="560"/>
      <c r="K1332" s="560"/>
    </row>
    <row r="1333" spans="1:14" s="76" customFormat="1" ht="12" customHeight="1" x14ac:dyDescent="0.2">
      <c r="A1333" s="488" t="s">
        <v>412</v>
      </c>
      <c r="B1333" s="488"/>
      <c r="C1333" s="124">
        <f>C1341+C1350</f>
        <v>348</v>
      </c>
      <c r="D1333" s="124">
        <f t="shared" ref="D1333:E1338" si="88">D1341+D1350+D1359</f>
        <v>348</v>
      </c>
      <c r="E1333" s="124">
        <f t="shared" si="88"/>
        <v>348</v>
      </c>
      <c r="F1333" s="291"/>
      <c r="G1333" s="291"/>
      <c r="H1333" s="545"/>
      <c r="I1333" s="560"/>
      <c r="K1333" s="560"/>
    </row>
    <row r="1334" spans="1:14" s="76" customFormat="1" ht="12" customHeight="1" x14ac:dyDescent="0.2">
      <c r="A1334" s="488" t="s">
        <v>413</v>
      </c>
      <c r="B1334" s="488"/>
      <c r="C1334" s="124">
        <f t="shared" ref="C1334:C1338" si="89">C1342+C1351</f>
        <v>18.31579</v>
      </c>
      <c r="D1334" s="124">
        <f t="shared" si="88"/>
        <v>18.31579</v>
      </c>
      <c r="E1334" s="124">
        <f t="shared" si="88"/>
        <v>18.31579</v>
      </c>
      <c r="F1334" s="291"/>
      <c r="G1334" s="291"/>
      <c r="H1334" s="545"/>
      <c r="I1334" s="560"/>
      <c r="K1334" s="560"/>
    </row>
    <row r="1335" spans="1:14" s="76" customFormat="1" ht="12" customHeight="1" x14ac:dyDescent="0.2">
      <c r="A1335" s="488" t="s">
        <v>414</v>
      </c>
      <c r="B1335" s="488"/>
      <c r="C1335" s="124">
        <f t="shared" si="89"/>
        <v>0</v>
      </c>
      <c r="D1335" s="124">
        <f t="shared" si="88"/>
        <v>0</v>
      </c>
      <c r="E1335" s="124">
        <f t="shared" si="88"/>
        <v>0</v>
      </c>
      <c r="F1335" s="291"/>
      <c r="G1335" s="291"/>
      <c r="H1335" s="545"/>
      <c r="I1335" s="560"/>
      <c r="K1335" s="560"/>
    </row>
    <row r="1336" spans="1:14" s="76" customFormat="1" ht="12" customHeight="1" x14ac:dyDescent="0.2">
      <c r="A1336" s="488" t="s">
        <v>415</v>
      </c>
      <c r="B1336" s="488"/>
      <c r="C1336" s="124">
        <f t="shared" si="89"/>
        <v>0</v>
      </c>
      <c r="D1336" s="124">
        <f t="shared" si="88"/>
        <v>0</v>
      </c>
      <c r="E1336" s="124">
        <f t="shared" si="88"/>
        <v>0</v>
      </c>
      <c r="F1336" s="291"/>
      <c r="G1336" s="291"/>
      <c r="H1336" s="545"/>
      <c r="I1336" s="560"/>
      <c r="K1336" s="560"/>
    </row>
    <row r="1337" spans="1:14" s="76" customFormat="1" ht="12" customHeight="1" x14ac:dyDescent="0.2">
      <c r="A1337" s="488" t="s">
        <v>416</v>
      </c>
      <c r="B1337" s="488"/>
      <c r="C1337" s="124">
        <f t="shared" si="89"/>
        <v>0</v>
      </c>
      <c r="D1337" s="124">
        <f t="shared" si="88"/>
        <v>0</v>
      </c>
      <c r="E1337" s="124">
        <f t="shared" si="88"/>
        <v>0</v>
      </c>
      <c r="F1337" s="291"/>
      <c r="G1337" s="291"/>
      <c r="H1337" s="545"/>
      <c r="I1337" s="560"/>
      <c r="K1337" s="560"/>
    </row>
    <row r="1338" spans="1:14" s="76" customFormat="1" ht="12" customHeight="1" x14ac:dyDescent="0.2">
      <c r="A1338" s="488" t="s">
        <v>417</v>
      </c>
      <c r="B1338" s="488"/>
      <c r="C1338" s="124">
        <f t="shared" si="89"/>
        <v>0</v>
      </c>
      <c r="D1338" s="124">
        <f t="shared" si="88"/>
        <v>0</v>
      </c>
      <c r="E1338" s="124">
        <f t="shared" si="88"/>
        <v>0</v>
      </c>
      <c r="F1338" s="292"/>
      <c r="G1338" s="292"/>
      <c r="H1338" s="545"/>
      <c r="I1338" s="560"/>
      <c r="K1338" s="560"/>
    </row>
    <row r="1339" spans="1:14" s="147" customFormat="1" ht="30.95" customHeight="1" x14ac:dyDescent="0.2">
      <c r="A1339" s="68" t="s">
        <v>783</v>
      </c>
      <c r="B1339" s="489" t="s">
        <v>169</v>
      </c>
      <c r="C1339" s="489"/>
      <c r="D1339" s="489"/>
      <c r="E1339" s="489"/>
      <c r="F1339" s="290" t="s">
        <v>431</v>
      </c>
      <c r="G1339" s="290" t="s">
        <v>432</v>
      </c>
      <c r="H1339" s="553" t="s">
        <v>784</v>
      </c>
      <c r="I1339" s="554"/>
      <c r="J1339" s="146"/>
      <c r="K1339" s="474" t="s">
        <v>785</v>
      </c>
      <c r="L1339" s="146"/>
      <c r="M1339" s="146"/>
      <c r="N1339" s="146"/>
    </row>
    <row r="1340" spans="1:14" s="147" customFormat="1" ht="12.75" x14ac:dyDescent="0.2">
      <c r="A1340" s="488" t="s">
        <v>411</v>
      </c>
      <c r="B1340" s="488"/>
      <c r="C1340" s="124">
        <f>SUM(C1341:C1346)</f>
        <v>366.31578999999999</v>
      </c>
      <c r="D1340" s="124">
        <f t="shared" ref="D1340:E1340" si="90">D1341+D1342+D1343+D1344+D1345+D1346</f>
        <v>366.31578999999999</v>
      </c>
      <c r="E1340" s="124">
        <f t="shared" si="90"/>
        <v>366.31578999999999</v>
      </c>
      <c r="F1340" s="291"/>
      <c r="G1340" s="291"/>
      <c r="H1340" s="555"/>
      <c r="I1340" s="556"/>
      <c r="J1340" s="146"/>
      <c r="K1340" s="492"/>
      <c r="L1340" s="146"/>
      <c r="M1340" s="146"/>
      <c r="N1340" s="146"/>
    </row>
    <row r="1341" spans="1:14" s="147" customFormat="1" ht="13.35" customHeight="1" x14ac:dyDescent="0.2">
      <c r="A1341" s="488" t="s">
        <v>412</v>
      </c>
      <c r="B1341" s="488"/>
      <c r="C1341" s="124">
        <v>348</v>
      </c>
      <c r="D1341" s="124">
        <v>348</v>
      </c>
      <c r="E1341" s="124">
        <v>348</v>
      </c>
      <c r="F1341" s="291"/>
      <c r="G1341" s="291"/>
      <c r="H1341" s="555"/>
      <c r="I1341" s="556"/>
      <c r="J1341" s="146"/>
      <c r="K1341" s="492"/>
      <c r="L1341" s="146"/>
      <c r="M1341" s="146"/>
      <c r="N1341" s="146"/>
    </row>
    <row r="1342" spans="1:14" s="147" customFormat="1" ht="12.75" customHeight="1" x14ac:dyDescent="0.2">
      <c r="A1342" s="488" t="s">
        <v>413</v>
      </c>
      <c r="B1342" s="488"/>
      <c r="C1342" s="124">
        <v>18.31579</v>
      </c>
      <c r="D1342" s="124">
        <v>18.31579</v>
      </c>
      <c r="E1342" s="124">
        <v>18.31579</v>
      </c>
      <c r="F1342" s="291"/>
      <c r="G1342" s="291"/>
      <c r="H1342" s="555"/>
      <c r="I1342" s="556"/>
      <c r="J1342" s="146"/>
      <c r="K1342" s="492"/>
      <c r="L1342" s="146"/>
      <c r="M1342" s="146"/>
      <c r="N1342" s="146"/>
    </row>
    <row r="1343" spans="1:14" s="147" customFormat="1" ht="13.35" customHeight="1" x14ac:dyDescent="0.2">
      <c r="A1343" s="488" t="s">
        <v>414</v>
      </c>
      <c r="B1343" s="488"/>
      <c r="C1343" s="124">
        <v>0</v>
      </c>
      <c r="D1343" s="124">
        <v>0</v>
      </c>
      <c r="E1343" s="124">
        <v>0</v>
      </c>
      <c r="F1343" s="291"/>
      <c r="G1343" s="291"/>
      <c r="H1343" s="555"/>
      <c r="I1343" s="556"/>
      <c r="J1343" s="146"/>
      <c r="K1343" s="492"/>
      <c r="L1343" s="146"/>
      <c r="M1343" s="146"/>
      <c r="N1343" s="146"/>
    </row>
    <row r="1344" spans="1:14" s="147" customFormat="1" ht="12.75" x14ac:dyDescent="0.2">
      <c r="A1344" s="488" t="s">
        <v>415</v>
      </c>
      <c r="B1344" s="488"/>
      <c r="C1344" s="124">
        <v>0</v>
      </c>
      <c r="D1344" s="124">
        <v>0</v>
      </c>
      <c r="E1344" s="124">
        <v>0</v>
      </c>
      <c r="F1344" s="291"/>
      <c r="G1344" s="291"/>
      <c r="H1344" s="555"/>
      <c r="I1344" s="556"/>
      <c r="J1344" s="146"/>
      <c r="K1344" s="492"/>
      <c r="L1344" s="146"/>
      <c r="M1344" s="146"/>
      <c r="N1344" s="146"/>
    </row>
    <row r="1345" spans="1:14" s="147" customFormat="1" ht="12" customHeight="1" x14ac:dyDescent="0.2">
      <c r="A1345" s="488" t="s">
        <v>416</v>
      </c>
      <c r="B1345" s="488"/>
      <c r="C1345" s="124">
        <v>0</v>
      </c>
      <c r="D1345" s="124">
        <v>0</v>
      </c>
      <c r="E1345" s="124">
        <v>0</v>
      </c>
      <c r="F1345" s="291"/>
      <c r="G1345" s="291"/>
      <c r="H1345" s="555"/>
      <c r="I1345" s="556"/>
      <c r="J1345" s="146"/>
      <c r="K1345" s="492"/>
      <c r="L1345" s="146"/>
      <c r="M1345" s="146"/>
      <c r="N1345" s="146"/>
    </row>
    <row r="1346" spans="1:14" s="147" customFormat="1" ht="12.75" customHeight="1" x14ac:dyDescent="0.2">
      <c r="A1346" s="488" t="s">
        <v>417</v>
      </c>
      <c r="B1346" s="488"/>
      <c r="C1346" s="124">
        <v>0</v>
      </c>
      <c r="D1346" s="124">
        <v>0</v>
      </c>
      <c r="E1346" s="124">
        <v>0</v>
      </c>
      <c r="F1346" s="292"/>
      <c r="G1346" s="292"/>
      <c r="H1346" s="557"/>
      <c r="I1346" s="558"/>
      <c r="J1346" s="146"/>
      <c r="K1346" s="492"/>
      <c r="L1346" s="146"/>
      <c r="M1346" s="146"/>
      <c r="N1346" s="146"/>
    </row>
    <row r="1347" spans="1:14" s="147" customFormat="1" ht="36.950000000000003" hidden="1" customHeight="1" x14ac:dyDescent="0.2">
      <c r="A1347" s="561" t="s">
        <v>786</v>
      </c>
      <c r="B1347" s="308"/>
      <c r="C1347" s="308"/>
      <c r="D1347" s="308"/>
      <c r="E1347" s="308"/>
      <c r="F1347" s="121" t="s">
        <v>1</v>
      </c>
      <c r="G1347" s="122"/>
      <c r="H1347" s="121" t="s">
        <v>1</v>
      </c>
      <c r="I1347" s="149"/>
      <c r="J1347" s="146"/>
      <c r="K1347" s="149"/>
      <c r="L1347" s="146"/>
      <c r="M1347" s="146"/>
      <c r="N1347" s="146"/>
    </row>
    <row r="1348" spans="1:14" s="147" customFormat="1" ht="30" hidden="1" customHeight="1" x14ac:dyDescent="0.2">
      <c r="A1348" s="68" t="s">
        <v>787</v>
      </c>
      <c r="B1348" s="489" t="s">
        <v>257</v>
      </c>
      <c r="C1348" s="489"/>
      <c r="D1348" s="489"/>
      <c r="E1348" s="489"/>
      <c r="F1348" s="290" t="s">
        <v>431</v>
      </c>
      <c r="G1348" s="290" t="s">
        <v>432</v>
      </c>
      <c r="H1348" s="545"/>
      <c r="I1348" s="559"/>
      <c r="J1348" s="146"/>
      <c r="K1348" s="474" t="s">
        <v>785</v>
      </c>
      <c r="L1348" s="146"/>
      <c r="M1348" s="146"/>
      <c r="N1348" s="146"/>
    </row>
    <row r="1349" spans="1:14" s="147" customFormat="1" ht="15.6" hidden="1" customHeight="1" x14ac:dyDescent="0.2">
      <c r="A1349" s="488" t="s">
        <v>411</v>
      </c>
      <c r="B1349" s="488"/>
      <c r="C1349" s="124">
        <f>SUM(C1350:C1355)</f>
        <v>0</v>
      </c>
      <c r="D1349" s="124">
        <f t="shared" ref="D1349:E1349" si="91">SUM(D1350:D1355)</f>
        <v>0</v>
      </c>
      <c r="E1349" s="124">
        <f t="shared" si="91"/>
        <v>0</v>
      </c>
      <c r="F1349" s="291"/>
      <c r="G1349" s="291"/>
      <c r="H1349" s="545"/>
      <c r="I1349" s="560"/>
      <c r="J1349" s="146"/>
      <c r="K1349" s="492"/>
      <c r="L1349" s="146"/>
      <c r="M1349" s="146"/>
      <c r="N1349" s="146"/>
    </row>
    <row r="1350" spans="1:14" s="147" customFormat="1" ht="15.6" hidden="1" customHeight="1" x14ac:dyDescent="0.2">
      <c r="A1350" s="488" t="s">
        <v>412</v>
      </c>
      <c r="B1350" s="488"/>
      <c r="C1350" s="124">
        <v>0</v>
      </c>
      <c r="D1350" s="124">
        <v>0</v>
      </c>
      <c r="E1350" s="124">
        <v>0</v>
      </c>
      <c r="F1350" s="291"/>
      <c r="G1350" s="291"/>
      <c r="H1350" s="545"/>
      <c r="I1350" s="560"/>
      <c r="J1350" s="146"/>
      <c r="K1350" s="492"/>
      <c r="L1350" s="146"/>
      <c r="M1350" s="146"/>
      <c r="N1350" s="146"/>
    </row>
    <row r="1351" spans="1:14" s="147" customFormat="1" ht="15.6" hidden="1" customHeight="1" x14ac:dyDescent="0.2">
      <c r="A1351" s="488" t="s">
        <v>413</v>
      </c>
      <c r="B1351" s="488"/>
      <c r="C1351" s="124">
        <v>0</v>
      </c>
      <c r="D1351" s="124">
        <v>0</v>
      </c>
      <c r="E1351" s="124">
        <v>0</v>
      </c>
      <c r="F1351" s="291"/>
      <c r="G1351" s="291"/>
      <c r="H1351" s="545"/>
      <c r="I1351" s="560"/>
      <c r="J1351" s="146"/>
      <c r="K1351" s="492"/>
      <c r="L1351" s="146"/>
      <c r="M1351" s="146"/>
      <c r="N1351" s="146"/>
    </row>
    <row r="1352" spans="1:14" s="147" customFormat="1" ht="15.6" hidden="1" customHeight="1" x14ac:dyDescent="0.2">
      <c r="A1352" s="488" t="s">
        <v>414</v>
      </c>
      <c r="B1352" s="488"/>
      <c r="C1352" s="124">
        <v>0</v>
      </c>
      <c r="D1352" s="124">
        <v>0</v>
      </c>
      <c r="E1352" s="124">
        <v>0</v>
      </c>
      <c r="F1352" s="291"/>
      <c r="G1352" s="291"/>
      <c r="H1352" s="545"/>
      <c r="I1352" s="560"/>
      <c r="J1352" s="146"/>
      <c r="K1352" s="492"/>
      <c r="L1352" s="146"/>
      <c r="M1352" s="146"/>
      <c r="N1352" s="146"/>
    </row>
    <row r="1353" spans="1:14" s="147" customFormat="1" ht="15.6" hidden="1" customHeight="1" x14ac:dyDescent="0.2">
      <c r="A1353" s="488" t="s">
        <v>415</v>
      </c>
      <c r="B1353" s="488"/>
      <c r="C1353" s="124">
        <v>0</v>
      </c>
      <c r="D1353" s="124">
        <v>0</v>
      </c>
      <c r="E1353" s="124">
        <v>0</v>
      </c>
      <c r="F1353" s="291"/>
      <c r="G1353" s="291"/>
      <c r="H1353" s="545"/>
      <c r="I1353" s="560"/>
      <c r="J1353" s="146"/>
      <c r="K1353" s="492"/>
      <c r="L1353" s="146"/>
      <c r="M1353" s="146"/>
      <c r="N1353" s="146"/>
    </row>
    <row r="1354" spans="1:14" s="147" customFormat="1" ht="15.6" hidden="1" customHeight="1" x14ac:dyDescent="0.2">
      <c r="A1354" s="488" t="s">
        <v>416</v>
      </c>
      <c r="B1354" s="488"/>
      <c r="C1354" s="124">
        <v>0</v>
      </c>
      <c r="D1354" s="124">
        <v>0</v>
      </c>
      <c r="E1354" s="124">
        <v>0</v>
      </c>
      <c r="F1354" s="291"/>
      <c r="G1354" s="291"/>
      <c r="H1354" s="545"/>
      <c r="I1354" s="560"/>
      <c r="J1354" s="146"/>
      <c r="K1354" s="492"/>
      <c r="L1354" s="146"/>
      <c r="M1354" s="146"/>
      <c r="N1354" s="146"/>
    </row>
    <row r="1355" spans="1:14" s="147" customFormat="1" ht="15.6" hidden="1" customHeight="1" x14ac:dyDescent="0.2">
      <c r="A1355" s="488" t="s">
        <v>417</v>
      </c>
      <c r="B1355" s="488"/>
      <c r="C1355" s="124">
        <v>0</v>
      </c>
      <c r="D1355" s="124">
        <v>0</v>
      </c>
      <c r="E1355" s="124">
        <v>0</v>
      </c>
      <c r="F1355" s="292"/>
      <c r="G1355" s="292"/>
      <c r="H1355" s="545"/>
      <c r="I1355" s="560"/>
      <c r="J1355" s="146"/>
      <c r="K1355" s="492"/>
      <c r="L1355" s="146"/>
      <c r="M1355" s="146"/>
      <c r="N1355" s="146"/>
    </row>
    <row r="1356" spans="1:14" s="147" customFormat="1" ht="39" hidden="1" customHeight="1" x14ac:dyDescent="0.2">
      <c r="A1356" s="552" t="s">
        <v>776</v>
      </c>
      <c r="B1356" s="552"/>
      <c r="C1356" s="552"/>
      <c r="D1356" s="552"/>
      <c r="E1356" s="552"/>
      <c r="F1356" s="121" t="s">
        <v>1</v>
      </c>
      <c r="G1356" s="122">
        <v>44469</v>
      </c>
      <c r="H1356" s="121" t="s">
        <v>1</v>
      </c>
      <c r="I1356" s="149"/>
      <c r="J1356" s="146"/>
      <c r="K1356" s="149"/>
      <c r="L1356" s="146"/>
      <c r="M1356" s="146"/>
      <c r="N1356" s="146"/>
    </row>
    <row r="1357" spans="1:14" s="76" customFormat="1" ht="22.5" hidden="1" customHeight="1" x14ac:dyDescent="0.2">
      <c r="A1357" s="68" t="s">
        <v>788</v>
      </c>
      <c r="B1357" s="489" t="s">
        <v>142</v>
      </c>
      <c r="C1357" s="489"/>
      <c r="D1357" s="489"/>
      <c r="E1357" s="489"/>
      <c r="F1357" s="566">
        <v>43922</v>
      </c>
      <c r="G1357" s="545"/>
      <c r="H1357" s="545"/>
      <c r="I1357" s="559"/>
      <c r="K1357" s="559"/>
    </row>
    <row r="1358" spans="1:14" s="76" customFormat="1" ht="12" hidden="1" customHeight="1" x14ac:dyDescent="0.2">
      <c r="A1358" s="488" t="s">
        <v>411</v>
      </c>
      <c r="B1358" s="488"/>
      <c r="C1358" s="124">
        <f>SUM(C1359:C1364)</f>
        <v>0</v>
      </c>
      <c r="D1358" s="124">
        <f t="shared" ref="D1358:E1358" si="92">SUM(D1359:D1364)</f>
        <v>0</v>
      </c>
      <c r="E1358" s="124">
        <f t="shared" si="92"/>
        <v>0</v>
      </c>
      <c r="F1358" s="566"/>
      <c r="G1358" s="545"/>
      <c r="H1358" s="545"/>
      <c r="I1358" s="560"/>
      <c r="K1358" s="560"/>
    </row>
    <row r="1359" spans="1:14" s="76" customFormat="1" ht="12" hidden="1" customHeight="1" x14ac:dyDescent="0.2">
      <c r="A1359" s="488" t="s">
        <v>412</v>
      </c>
      <c r="B1359" s="488"/>
      <c r="C1359" s="124">
        <v>0</v>
      </c>
      <c r="D1359" s="124">
        <v>0</v>
      </c>
      <c r="E1359" s="124">
        <v>0</v>
      </c>
      <c r="F1359" s="566"/>
      <c r="G1359" s="545"/>
      <c r="H1359" s="545"/>
      <c r="I1359" s="560"/>
      <c r="K1359" s="560"/>
    </row>
    <row r="1360" spans="1:14" s="76" customFormat="1" ht="12" hidden="1" customHeight="1" x14ac:dyDescent="0.2">
      <c r="A1360" s="488" t="s">
        <v>413</v>
      </c>
      <c r="B1360" s="488"/>
      <c r="C1360" s="124">
        <v>0</v>
      </c>
      <c r="D1360" s="124">
        <v>0</v>
      </c>
      <c r="E1360" s="124">
        <v>0</v>
      </c>
      <c r="F1360" s="566"/>
      <c r="G1360" s="545"/>
      <c r="H1360" s="545"/>
      <c r="I1360" s="560"/>
      <c r="K1360" s="560"/>
    </row>
    <row r="1361" spans="1:11" s="76" customFormat="1" ht="12" hidden="1" customHeight="1" x14ac:dyDescent="0.2">
      <c r="A1361" s="488" t="s">
        <v>414</v>
      </c>
      <c r="B1361" s="488"/>
      <c r="C1361" s="124">
        <v>0</v>
      </c>
      <c r="D1361" s="124">
        <v>0</v>
      </c>
      <c r="E1361" s="124">
        <v>0</v>
      </c>
      <c r="F1361" s="566"/>
      <c r="G1361" s="545"/>
      <c r="H1361" s="545"/>
      <c r="I1361" s="560"/>
      <c r="K1361" s="560"/>
    </row>
    <row r="1362" spans="1:11" s="76" customFormat="1" ht="12" hidden="1" customHeight="1" x14ac:dyDescent="0.2">
      <c r="A1362" s="488" t="s">
        <v>415</v>
      </c>
      <c r="B1362" s="488"/>
      <c r="C1362" s="124">
        <v>0</v>
      </c>
      <c r="D1362" s="124">
        <v>0</v>
      </c>
      <c r="E1362" s="124">
        <v>0</v>
      </c>
      <c r="F1362" s="566"/>
      <c r="G1362" s="545"/>
      <c r="H1362" s="545"/>
      <c r="I1362" s="560"/>
      <c r="K1362" s="560"/>
    </row>
    <row r="1363" spans="1:11" s="76" customFormat="1" ht="12" hidden="1" customHeight="1" x14ac:dyDescent="0.2">
      <c r="A1363" s="488" t="s">
        <v>416</v>
      </c>
      <c r="B1363" s="488"/>
      <c r="C1363" s="124">
        <v>0</v>
      </c>
      <c r="D1363" s="124">
        <v>0</v>
      </c>
      <c r="E1363" s="124">
        <v>0</v>
      </c>
      <c r="F1363" s="566"/>
      <c r="G1363" s="545"/>
      <c r="H1363" s="545"/>
      <c r="I1363" s="560"/>
      <c r="K1363" s="560"/>
    </row>
    <row r="1364" spans="1:11" s="76" customFormat="1" ht="12" hidden="1" customHeight="1" x14ac:dyDescent="0.2">
      <c r="A1364" s="488" t="s">
        <v>417</v>
      </c>
      <c r="B1364" s="488"/>
      <c r="C1364" s="124">
        <v>0</v>
      </c>
      <c r="D1364" s="124">
        <v>0</v>
      </c>
      <c r="E1364" s="124">
        <v>0</v>
      </c>
      <c r="F1364" s="566"/>
      <c r="G1364" s="545"/>
      <c r="H1364" s="545"/>
      <c r="I1364" s="560"/>
      <c r="K1364" s="560"/>
    </row>
    <row r="1365" spans="1:11" s="76" customFormat="1" ht="41.25" hidden="1" customHeight="1" x14ac:dyDescent="0.2">
      <c r="A1365" s="366" t="s">
        <v>789</v>
      </c>
      <c r="B1365" s="366"/>
      <c r="C1365" s="366"/>
      <c r="D1365" s="366"/>
      <c r="E1365" s="366"/>
      <c r="F1365" s="150" t="s">
        <v>1</v>
      </c>
      <c r="G1365" s="151"/>
      <c r="H1365" s="150" t="s">
        <v>1</v>
      </c>
      <c r="I1365" s="149"/>
      <c r="K1365" s="149"/>
    </row>
    <row r="1366" spans="1:11" s="152" customFormat="1" ht="23.45" hidden="1" customHeight="1" x14ac:dyDescent="0.2">
      <c r="A1366" s="68" t="s">
        <v>153</v>
      </c>
      <c r="B1366" s="489" t="s">
        <v>170</v>
      </c>
      <c r="C1366" s="489"/>
      <c r="D1366" s="489"/>
      <c r="E1366" s="489"/>
      <c r="F1366" s="290" t="s">
        <v>422</v>
      </c>
      <c r="G1366" s="290" t="s">
        <v>423</v>
      </c>
      <c r="H1366" s="545"/>
      <c r="I1366" s="559"/>
      <c r="K1366" s="559" t="s">
        <v>697</v>
      </c>
    </row>
    <row r="1367" spans="1:11" s="152" customFormat="1" ht="15.6" hidden="1" customHeight="1" x14ac:dyDescent="0.2">
      <c r="A1367" s="488" t="s">
        <v>411</v>
      </c>
      <c r="B1367" s="488"/>
      <c r="C1367" s="124">
        <f>SUM(C1368:C1373)</f>
        <v>0</v>
      </c>
      <c r="D1367" s="124">
        <f t="shared" ref="D1367:E1367" si="93">D1368+D1369+D1370+D1371+D1372+D1373</f>
        <v>0</v>
      </c>
      <c r="E1367" s="124">
        <f t="shared" si="93"/>
        <v>0</v>
      </c>
      <c r="F1367" s="291"/>
      <c r="G1367" s="291"/>
      <c r="H1367" s="545"/>
      <c r="I1367" s="560"/>
      <c r="K1367" s="560"/>
    </row>
    <row r="1368" spans="1:11" s="152" customFormat="1" ht="15.6" hidden="1" customHeight="1" x14ac:dyDescent="0.2">
      <c r="A1368" s="488" t="s">
        <v>412</v>
      </c>
      <c r="B1368" s="488"/>
      <c r="C1368" s="124">
        <v>0</v>
      </c>
      <c r="D1368" s="124">
        <v>0</v>
      </c>
      <c r="E1368" s="124">
        <v>0</v>
      </c>
      <c r="F1368" s="291"/>
      <c r="G1368" s="291"/>
      <c r="H1368" s="545"/>
      <c r="I1368" s="560"/>
      <c r="K1368" s="560"/>
    </row>
    <row r="1369" spans="1:11" s="152" customFormat="1" ht="15.6" hidden="1" customHeight="1" x14ac:dyDescent="0.2">
      <c r="A1369" s="488" t="s">
        <v>413</v>
      </c>
      <c r="B1369" s="488"/>
      <c r="C1369" s="124">
        <v>0</v>
      </c>
      <c r="D1369" s="124">
        <v>0</v>
      </c>
      <c r="E1369" s="124">
        <v>0</v>
      </c>
      <c r="F1369" s="291"/>
      <c r="G1369" s="291"/>
      <c r="H1369" s="545"/>
      <c r="I1369" s="560"/>
      <c r="K1369" s="560"/>
    </row>
    <row r="1370" spans="1:11" s="152" customFormat="1" ht="15.6" hidden="1" customHeight="1" x14ac:dyDescent="0.2">
      <c r="A1370" s="488" t="s">
        <v>414</v>
      </c>
      <c r="B1370" s="488"/>
      <c r="C1370" s="124">
        <v>0</v>
      </c>
      <c r="D1370" s="124">
        <v>0</v>
      </c>
      <c r="E1370" s="124">
        <v>0</v>
      </c>
      <c r="F1370" s="291"/>
      <c r="G1370" s="291"/>
      <c r="H1370" s="545"/>
      <c r="I1370" s="560"/>
      <c r="K1370" s="560"/>
    </row>
    <row r="1371" spans="1:11" s="152" customFormat="1" ht="15.6" hidden="1" customHeight="1" x14ac:dyDescent="0.2">
      <c r="A1371" s="488" t="s">
        <v>415</v>
      </c>
      <c r="B1371" s="488"/>
      <c r="C1371" s="124">
        <v>0</v>
      </c>
      <c r="D1371" s="124">
        <v>0</v>
      </c>
      <c r="E1371" s="124">
        <v>0</v>
      </c>
      <c r="F1371" s="291"/>
      <c r="G1371" s="291"/>
      <c r="H1371" s="545"/>
      <c r="I1371" s="560"/>
      <c r="K1371" s="560"/>
    </row>
    <row r="1372" spans="1:11" s="152" customFormat="1" ht="15.6" hidden="1" customHeight="1" x14ac:dyDescent="0.2">
      <c r="A1372" s="488" t="s">
        <v>416</v>
      </c>
      <c r="B1372" s="488"/>
      <c r="C1372" s="124">
        <v>0</v>
      </c>
      <c r="D1372" s="124">
        <v>0</v>
      </c>
      <c r="E1372" s="124">
        <v>0</v>
      </c>
      <c r="F1372" s="291"/>
      <c r="G1372" s="291"/>
      <c r="H1372" s="545"/>
      <c r="I1372" s="560"/>
      <c r="K1372" s="560"/>
    </row>
    <row r="1373" spans="1:11" s="152" customFormat="1" ht="15.6" hidden="1" customHeight="1" x14ac:dyDescent="0.2">
      <c r="A1373" s="488" t="s">
        <v>417</v>
      </c>
      <c r="B1373" s="488"/>
      <c r="C1373" s="124">
        <v>0</v>
      </c>
      <c r="D1373" s="124">
        <v>0</v>
      </c>
      <c r="E1373" s="124">
        <v>0</v>
      </c>
      <c r="F1373" s="292"/>
      <c r="G1373" s="292"/>
      <c r="H1373" s="545"/>
      <c r="I1373" s="560"/>
      <c r="K1373" s="560"/>
    </row>
    <row r="1374" spans="1:11" s="152" customFormat="1" ht="36.6" hidden="1" customHeight="1" x14ac:dyDescent="0.2">
      <c r="A1374" s="552" t="s">
        <v>790</v>
      </c>
      <c r="B1374" s="552"/>
      <c r="C1374" s="552"/>
      <c r="D1374" s="552"/>
      <c r="E1374" s="552"/>
      <c r="F1374" s="121" t="s">
        <v>1</v>
      </c>
      <c r="G1374" s="122"/>
      <c r="H1374" s="121" t="s">
        <v>1</v>
      </c>
      <c r="I1374" s="149"/>
      <c r="K1374" s="149"/>
    </row>
    <row r="1375" spans="1:11" s="152" customFormat="1" ht="30.75" hidden="1" customHeight="1" x14ac:dyDescent="0.2">
      <c r="A1375" s="68" t="s">
        <v>144</v>
      </c>
      <c r="B1375" s="489" t="s">
        <v>258</v>
      </c>
      <c r="C1375" s="489"/>
      <c r="D1375" s="489"/>
      <c r="E1375" s="489"/>
      <c r="F1375" s="290" t="s">
        <v>431</v>
      </c>
      <c r="G1375" s="290" t="s">
        <v>432</v>
      </c>
      <c r="H1375" s="545"/>
      <c r="I1375" s="559"/>
      <c r="K1375" s="559" t="s">
        <v>791</v>
      </c>
    </row>
    <row r="1376" spans="1:11" s="152" customFormat="1" ht="15.6" hidden="1" customHeight="1" x14ac:dyDescent="0.2">
      <c r="A1376" s="488" t="s">
        <v>411</v>
      </c>
      <c r="B1376" s="488"/>
      <c r="C1376" s="124">
        <f>SUM(C1377:C1382)</f>
        <v>0</v>
      </c>
      <c r="D1376" s="124">
        <f t="shared" ref="D1376:E1376" si="94">D1377+D1378+D1379+D1380+D1381+D1382</f>
        <v>0</v>
      </c>
      <c r="E1376" s="124">
        <f t="shared" si="94"/>
        <v>0</v>
      </c>
      <c r="F1376" s="291"/>
      <c r="G1376" s="291"/>
      <c r="H1376" s="545"/>
      <c r="I1376" s="560"/>
      <c r="K1376" s="560"/>
    </row>
    <row r="1377" spans="1:11" s="152" customFormat="1" ht="15.6" hidden="1" customHeight="1" x14ac:dyDescent="0.2">
      <c r="A1377" s="488" t="s">
        <v>412</v>
      </c>
      <c r="B1377" s="488"/>
      <c r="C1377" s="124">
        <v>0</v>
      </c>
      <c r="D1377" s="124">
        <v>0</v>
      </c>
      <c r="E1377" s="124">
        <v>0</v>
      </c>
      <c r="F1377" s="291"/>
      <c r="G1377" s="291"/>
      <c r="H1377" s="545"/>
      <c r="I1377" s="560"/>
      <c r="K1377" s="560"/>
    </row>
    <row r="1378" spans="1:11" s="152" customFormat="1" ht="15.6" hidden="1" customHeight="1" x14ac:dyDescent="0.2">
      <c r="A1378" s="488" t="s">
        <v>413</v>
      </c>
      <c r="B1378" s="488"/>
      <c r="C1378" s="124">
        <v>0</v>
      </c>
      <c r="D1378" s="124">
        <v>0</v>
      </c>
      <c r="E1378" s="124">
        <v>0</v>
      </c>
      <c r="F1378" s="291"/>
      <c r="G1378" s="291"/>
      <c r="H1378" s="545"/>
      <c r="I1378" s="560"/>
      <c r="K1378" s="560"/>
    </row>
    <row r="1379" spans="1:11" s="152" customFormat="1" ht="15.6" hidden="1" customHeight="1" x14ac:dyDescent="0.2">
      <c r="A1379" s="488" t="s">
        <v>414</v>
      </c>
      <c r="B1379" s="488"/>
      <c r="C1379" s="124">
        <v>0</v>
      </c>
      <c r="D1379" s="124">
        <v>0</v>
      </c>
      <c r="E1379" s="124">
        <v>0</v>
      </c>
      <c r="F1379" s="291"/>
      <c r="G1379" s="291"/>
      <c r="H1379" s="545"/>
      <c r="I1379" s="560"/>
      <c r="K1379" s="560"/>
    </row>
    <row r="1380" spans="1:11" s="152" customFormat="1" ht="15.6" hidden="1" customHeight="1" x14ac:dyDescent="0.2">
      <c r="A1380" s="488" t="s">
        <v>415</v>
      </c>
      <c r="B1380" s="488"/>
      <c r="C1380" s="124">
        <v>0</v>
      </c>
      <c r="D1380" s="124">
        <v>0</v>
      </c>
      <c r="E1380" s="124">
        <v>0</v>
      </c>
      <c r="F1380" s="291"/>
      <c r="G1380" s="291"/>
      <c r="H1380" s="545"/>
      <c r="I1380" s="560"/>
      <c r="K1380" s="560"/>
    </row>
    <row r="1381" spans="1:11" s="152" customFormat="1" ht="15.6" hidden="1" customHeight="1" x14ac:dyDescent="0.2">
      <c r="A1381" s="488" t="s">
        <v>416</v>
      </c>
      <c r="B1381" s="488"/>
      <c r="C1381" s="124">
        <v>0</v>
      </c>
      <c r="D1381" s="124">
        <v>0</v>
      </c>
      <c r="E1381" s="124">
        <v>0</v>
      </c>
      <c r="F1381" s="291"/>
      <c r="G1381" s="291"/>
      <c r="H1381" s="545"/>
      <c r="I1381" s="560"/>
      <c r="K1381" s="560"/>
    </row>
    <row r="1382" spans="1:11" s="152" customFormat="1" ht="15.6" hidden="1" customHeight="1" x14ac:dyDescent="0.2">
      <c r="A1382" s="488" t="s">
        <v>417</v>
      </c>
      <c r="B1382" s="488"/>
      <c r="C1382" s="124">
        <v>0</v>
      </c>
      <c r="D1382" s="124">
        <v>0</v>
      </c>
      <c r="E1382" s="124">
        <v>0</v>
      </c>
      <c r="F1382" s="292"/>
      <c r="G1382" s="292"/>
      <c r="H1382" s="545"/>
      <c r="I1382" s="560"/>
      <c r="K1382" s="560"/>
    </row>
    <row r="1383" spans="1:11" s="152" customFormat="1" ht="36.6" hidden="1" customHeight="1" x14ac:dyDescent="0.2">
      <c r="A1383" s="552" t="s">
        <v>792</v>
      </c>
      <c r="B1383" s="552"/>
      <c r="C1383" s="552"/>
      <c r="D1383" s="552"/>
      <c r="E1383" s="552"/>
      <c r="F1383" s="121" t="s">
        <v>1</v>
      </c>
      <c r="G1383" s="122"/>
      <c r="H1383" s="121" t="s">
        <v>1</v>
      </c>
      <c r="I1383" s="149"/>
      <c r="K1383" s="149"/>
    </row>
    <row r="1384" spans="1:11" s="152" customFormat="1" ht="15" customHeight="1" x14ac:dyDescent="0.2">
      <c r="A1384" s="68" t="s">
        <v>171</v>
      </c>
      <c r="B1384" s="489" t="s">
        <v>129</v>
      </c>
      <c r="C1384" s="489"/>
      <c r="D1384" s="489"/>
      <c r="E1384" s="489"/>
      <c r="F1384" s="290" t="s">
        <v>431</v>
      </c>
      <c r="G1384" s="290" t="s">
        <v>432</v>
      </c>
      <c r="H1384" s="567" t="s">
        <v>793</v>
      </c>
      <c r="I1384" s="568"/>
      <c r="J1384" s="569"/>
      <c r="K1384" s="576" t="s">
        <v>717</v>
      </c>
    </row>
    <row r="1385" spans="1:11" s="152" customFormat="1" ht="15.6" customHeight="1" x14ac:dyDescent="0.2">
      <c r="A1385" s="488" t="s">
        <v>411</v>
      </c>
      <c r="B1385" s="488"/>
      <c r="C1385" s="124">
        <f>C1386+C1387+C1388+C1389+C1390+C1391</f>
        <v>335.69821000000002</v>
      </c>
      <c r="D1385" s="124">
        <f>D1386+D1387+D1388+D1389+D1390+D1391</f>
        <v>335.69821000000002</v>
      </c>
      <c r="E1385" s="124">
        <f t="shared" ref="E1385" si="95">E1386+E1387+E1388+E1389+E1390+E1391</f>
        <v>335.69821000000002</v>
      </c>
      <c r="F1385" s="291"/>
      <c r="G1385" s="291"/>
      <c r="H1385" s="570"/>
      <c r="I1385" s="571"/>
      <c r="J1385" s="572"/>
      <c r="K1385" s="577"/>
    </row>
    <row r="1386" spans="1:11" s="152" customFormat="1" ht="15.6" customHeight="1" x14ac:dyDescent="0.2">
      <c r="A1386" s="488" t="s">
        <v>412</v>
      </c>
      <c r="B1386" s="488"/>
      <c r="C1386" s="124">
        <v>0</v>
      </c>
      <c r="D1386" s="124">
        <v>0</v>
      </c>
      <c r="E1386" s="124">
        <v>0</v>
      </c>
      <c r="F1386" s="291"/>
      <c r="G1386" s="291"/>
      <c r="H1386" s="570"/>
      <c r="I1386" s="571"/>
      <c r="J1386" s="572"/>
      <c r="K1386" s="577"/>
    </row>
    <row r="1387" spans="1:11" s="152" customFormat="1" ht="15.6" customHeight="1" x14ac:dyDescent="0.2">
      <c r="A1387" s="488" t="s">
        <v>413</v>
      </c>
      <c r="B1387" s="488"/>
      <c r="C1387" s="124">
        <v>335.69821000000002</v>
      </c>
      <c r="D1387" s="124">
        <v>335.69821000000002</v>
      </c>
      <c r="E1387" s="124">
        <v>335.69821000000002</v>
      </c>
      <c r="F1387" s="291"/>
      <c r="G1387" s="291"/>
      <c r="H1387" s="570"/>
      <c r="I1387" s="571"/>
      <c r="J1387" s="572"/>
      <c r="K1387" s="577"/>
    </row>
    <row r="1388" spans="1:11" s="152" customFormat="1" ht="15.6" customHeight="1" x14ac:dyDescent="0.2">
      <c r="A1388" s="488" t="s">
        <v>414</v>
      </c>
      <c r="B1388" s="488"/>
      <c r="C1388" s="124">
        <v>0</v>
      </c>
      <c r="D1388" s="124">
        <v>0</v>
      </c>
      <c r="E1388" s="124">
        <v>0</v>
      </c>
      <c r="F1388" s="291"/>
      <c r="G1388" s="291"/>
      <c r="H1388" s="570"/>
      <c r="I1388" s="571"/>
      <c r="J1388" s="572"/>
      <c r="K1388" s="577"/>
    </row>
    <row r="1389" spans="1:11" s="152" customFormat="1" ht="15.6" customHeight="1" x14ac:dyDescent="0.2">
      <c r="A1389" s="488" t="s">
        <v>415</v>
      </c>
      <c r="B1389" s="488"/>
      <c r="C1389" s="124">
        <v>0</v>
      </c>
      <c r="D1389" s="124">
        <v>0</v>
      </c>
      <c r="E1389" s="124">
        <v>0</v>
      </c>
      <c r="F1389" s="291"/>
      <c r="G1389" s="291"/>
      <c r="H1389" s="570"/>
      <c r="I1389" s="571"/>
      <c r="J1389" s="572"/>
      <c r="K1389" s="577"/>
    </row>
    <row r="1390" spans="1:11" s="152" customFormat="1" ht="15.6" customHeight="1" x14ac:dyDescent="0.2">
      <c r="A1390" s="488" t="s">
        <v>416</v>
      </c>
      <c r="B1390" s="488"/>
      <c r="C1390" s="124">
        <v>0</v>
      </c>
      <c r="D1390" s="124">
        <v>0</v>
      </c>
      <c r="E1390" s="124">
        <v>0</v>
      </c>
      <c r="F1390" s="291"/>
      <c r="G1390" s="291"/>
      <c r="H1390" s="570"/>
      <c r="I1390" s="571"/>
      <c r="J1390" s="572"/>
      <c r="K1390" s="577"/>
    </row>
    <row r="1391" spans="1:11" s="152" customFormat="1" ht="21.75" customHeight="1" x14ac:dyDescent="0.2">
      <c r="A1391" s="488" t="s">
        <v>417</v>
      </c>
      <c r="B1391" s="488"/>
      <c r="C1391" s="124">
        <v>0</v>
      </c>
      <c r="D1391" s="124">
        <v>0</v>
      </c>
      <c r="E1391" s="124">
        <v>0</v>
      </c>
      <c r="F1391" s="292"/>
      <c r="G1391" s="292"/>
      <c r="H1391" s="573"/>
      <c r="I1391" s="574"/>
      <c r="J1391" s="575"/>
      <c r="K1391" s="577"/>
    </row>
    <row r="1392" spans="1:11" s="152" customFormat="1" ht="48" customHeight="1" x14ac:dyDescent="0.2">
      <c r="A1392" s="552" t="s">
        <v>794</v>
      </c>
      <c r="B1392" s="552"/>
      <c r="C1392" s="552"/>
      <c r="D1392" s="552"/>
      <c r="E1392" s="552"/>
      <c r="F1392" s="121" t="s">
        <v>1</v>
      </c>
      <c r="G1392" s="122"/>
      <c r="H1392" s="121" t="s">
        <v>1</v>
      </c>
      <c r="I1392" s="149"/>
      <c r="K1392" s="149"/>
    </row>
    <row r="1393" spans="1:14" s="147" customFormat="1" ht="28.5" customHeight="1" x14ac:dyDescent="0.2">
      <c r="A1393" s="68" t="s">
        <v>171</v>
      </c>
      <c r="B1393" s="489" t="s">
        <v>138</v>
      </c>
      <c r="C1393" s="489"/>
      <c r="D1393" s="489"/>
      <c r="E1393" s="489"/>
      <c r="F1393" s="290" t="s">
        <v>431</v>
      </c>
      <c r="G1393" s="545" t="s">
        <v>432</v>
      </c>
      <c r="H1393" s="545" t="s">
        <v>795</v>
      </c>
      <c r="I1393" s="545"/>
      <c r="J1393" s="146"/>
      <c r="K1393" s="576" t="s">
        <v>785</v>
      </c>
      <c r="L1393" s="146"/>
      <c r="M1393" s="146"/>
      <c r="N1393" s="146"/>
    </row>
    <row r="1394" spans="1:14" s="147" customFormat="1" ht="15.6" customHeight="1" x14ac:dyDescent="0.2">
      <c r="A1394" s="488" t="s">
        <v>411</v>
      </c>
      <c r="B1394" s="488"/>
      <c r="C1394" s="124">
        <f t="shared" ref="C1394" si="96">SUM(C1395:C1400)</f>
        <v>2868.7570000000001</v>
      </c>
      <c r="D1394" s="124">
        <f t="shared" ref="D1394:E1394" si="97">D1395+D1396+D1397+D1398+D1399+D1400</f>
        <v>2868.7570000000001</v>
      </c>
      <c r="E1394" s="124">
        <f t="shared" si="97"/>
        <v>2868.7570000000001</v>
      </c>
      <c r="F1394" s="291"/>
      <c r="G1394" s="545"/>
      <c r="H1394" s="545"/>
      <c r="I1394" s="545"/>
      <c r="J1394" s="146"/>
      <c r="K1394" s="577"/>
      <c r="L1394" s="146"/>
      <c r="M1394" s="146"/>
      <c r="N1394" s="146"/>
    </row>
    <row r="1395" spans="1:14" s="147" customFormat="1" ht="15.6" customHeight="1" x14ac:dyDescent="0.2">
      <c r="A1395" s="488" t="s">
        <v>412</v>
      </c>
      <c r="B1395" s="488"/>
      <c r="C1395" s="124">
        <v>0</v>
      </c>
      <c r="D1395" s="124">
        <v>0</v>
      </c>
      <c r="E1395" s="124">
        <v>0</v>
      </c>
      <c r="F1395" s="291"/>
      <c r="G1395" s="545"/>
      <c r="H1395" s="545"/>
      <c r="I1395" s="545"/>
      <c r="J1395" s="146"/>
      <c r="K1395" s="577"/>
      <c r="L1395" s="146"/>
      <c r="M1395" s="146"/>
      <c r="N1395" s="146"/>
    </row>
    <row r="1396" spans="1:14" s="147" customFormat="1" ht="15.6" customHeight="1" x14ac:dyDescent="0.2">
      <c r="A1396" s="488" t="s">
        <v>413</v>
      </c>
      <c r="B1396" s="488"/>
      <c r="C1396" s="124">
        <v>2868.7570000000001</v>
      </c>
      <c r="D1396" s="124">
        <v>2868.7570000000001</v>
      </c>
      <c r="E1396" s="124">
        <v>2868.7570000000001</v>
      </c>
      <c r="F1396" s="291"/>
      <c r="G1396" s="545"/>
      <c r="H1396" s="545"/>
      <c r="I1396" s="545"/>
      <c r="J1396" s="146"/>
      <c r="K1396" s="577"/>
      <c r="L1396" s="146"/>
      <c r="M1396" s="146"/>
      <c r="N1396" s="146"/>
    </row>
    <row r="1397" spans="1:14" s="147" customFormat="1" ht="15.6" customHeight="1" x14ac:dyDescent="0.2">
      <c r="A1397" s="488" t="s">
        <v>414</v>
      </c>
      <c r="B1397" s="488"/>
      <c r="C1397" s="124">
        <v>0</v>
      </c>
      <c r="D1397" s="124">
        <v>0</v>
      </c>
      <c r="E1397" s="124">
        <v>0</v>
      </c>
      <c r="F1397" s="291"/>
      <c r="G1397" s="545"/>
      <c r="H1397" s="545"/>
      <c r="I1397" s="545"/>
      <c r="J1397" s="146"/>
      <c r="K1397" s="577"/>
      <c r="L1397" s="146"/>
      <c r="M1397" s="146"/>
      <c r="N1397" s="146"/>
    </row>
    <row r="1398" spans="1:14" s="147" customFormat="1" ht="15.6" customHeight="1" x14ac:dyDescent="0.2">
      <c r="A1398" s="488" t="s">
        <v>415</v>
      </c>
      <c r="B1398" s="488"/>
      <c r="C1398" s="124">
        <v>0</v>
      </c>
      <c r="D1398" s="124">
        <v>0</v>
      </c>
      <c r="E1398" s="124">
        <v>0</v>
      </c>
      <c r="F1398" s="291"/>
      <c r="G1398" s="545"/>
      <c r="H1398" s="545"/>
      <c r="I1398" s="545"/>
      <c r="J1398" s="146"/>
      <c r="K1398" s="577"/>
      <c r="L1398" s="146"/>
      <c r="M1398" s="146"/>
      <c r="N1398" s="146"/>
    </row>
    <row r="1399" spans="1:14" s="147" customFormat="1" ht="15.6" customHeight="1" x14ac:dyDescent="0.2">
      <c r="A1399" s="488" t="s">
        <v>416</v>
      </c>
      <c r="B1399" s="488"/>
      <c r="C1399" s="124">
        <v>0</v>
      </c>
      <c r="D1399" s="124">
        <v>0</v>
      </c>
      <c r="E1399" s="124">
        <v>0</v>
      </c>
      <c r="F1399" s="291"/>
      <c r="G1399" s="545"/>
      <c r="H1399" s="545"/>
      <c r="I1399" s="545"/>
      <c r="J1399" s="146"/>
      <c r="K1399" s="577"/>
      <c r="L1399" s="146"/>
      <c r="M1399" s="146"/>
      <c r="N1399" s="146"/>
    </row>
    <row r="1400" spans="1:14" s="147" customFormat="1" ht="15.6" customHeight="1" x14ac:dyDescent="0.2">
      <c r="A1400" s="488" t="s">
        <v>417</v>
      </c>
      <c r="B1400" s="488"/>
      <c r="C1400" s="124">
        <v>0</v>
      </c>
      <c r="D1400" s="124">
        <v>0</v>
      </c>
      <c r="E1400" s="124">
        <v>0</v>
      </c>
      <c r="F1400" s="292"/>
      <c r="G1400" s="545"/>
      <c r="H1400" s="545"/>
      <c r="I1400" s="545"/>
      <c r="J1400" s="146"/>
      <c r="K1400" s="577"/>
      <c r="L1400" s="146"/>
      <c r="M1400" s="146"/>
      <c r="N1400" s="146"/>
    </row>
    <row r="1401" spans="1:14" s="147" customFormat="1" ht="50.25" customHeight="1" x14ac:dyDescent="0.2">
      <c r="A1401" s="552" t="s">
        <v>796</v>
      </c>
      <c r="B1401" s="552"/>
      <c r="C1401" s="552"/>
      <c r="D1401" s="552"/>
      <c r="E1401" s="552"/>
      <c r="F1401" s="121" t="s">
        <v>1</v>
      </c>
      <c r="G1401" s="122"/>
      <c r="H1401" s="153" t="s">
        <v>1</v>
      </c>
      <c r="I1401" s="154"/>
      <c r="J1401" s="146"/>
      <c r="K1401" s="154"/>
      <c r="L1401" s="146"/>
      <c r="M1401" s="146"/>
      <c r="N1401" s="146"/>
    </row>
    <row r="1402" spans="1:14" s="76" customFormat="1" ht="33" hidden="1" customHeight="1" x14ac:dyDescent="0.2">
      <c r="A1402" s="68" t="s">
        <v>172</v>
      </c>
      <c r="B1402" s="489" t="s">
        <v>764</v>
      </c>
      <c r="C1402" s="489"/>
      <c r="D1402" s="489"/>
      <c r="E1402" s="489"/>
      <c r="F1402" s="290" t="s">
        <v>422</v>
      </c>
      <c r="G1402" s="290" t="s">
        <v>423</v>
      </c>
      <c r="H1402" s="545"/>
      <c r="I1402" s="578" t="s">
        <v>797</v>
      </c>
      <c r="K1402" s="559" t="s">
        <v>237</v>
      </c>
    </row>
    <row r="1403" spans="1:14" s="76" customFormat="1" ht="12" hidden="1" customHeight="1" x14ac:dyDescent="0.2">
      <c r="A1403" s="488" t="s">
        <v>411</v>
      </c>
      <c r="B1403" s="488"/>
      <c r="C1403" s="124">
        <f t="shared" ref="C1403" si="98">SUM(C1404:C1409)</f>
        <v>0</v>
      </c>
      <c r="D1403" s="124">
        <f t="shared" ref="D1403:E1403" si="99">D1404+D1405+D1406+D1407+D1408+D1409</f>
        <v>0</v>
      </c>
      <c r="E1403" s="124">
        <f t="shared" si="99"/>
        <v>0</v>
      </c>
      <c r="F1403" s="291"/>
      <c r="G1403" s="291"/>
      <c r="H1403" s="545"/>
      <c r="I1403" s="579"/>
      <c r="K1403" s="560"/>
    </row>
    <row r="1404" spans="1:14" s="76" customFormat="1" ht="12" hidden="1" customHeight="1" x14ac:dyDescent="0.2">
      <c r="A1404" s="488" t="s">
        <v>412</v>
      </c>
      <c r="B1404" s="488"/>
      <c r="C1404" s="124">
        <v>0</v>
      </c>
      <c r="D1404" s="124">
        <v>0</v>
      </c>
      <c r="E1404" s="124">
        <v>0</v>
      </c>
      <c r="F1404" s="291"/>
      <c r="G1404" s="291"/>
      <c r="H1404" s="545"/>
      <c r="I1404" s="579"/>
      <c r="K1404" s="560"/>
    </row>
    <row r="1405" spans="1:14" s="76" customFormat="1" ht="12" hidden="1" customHeight="1" x14ac:dyDescent="0.2">
      <c r="A1405" s="488" t="s">
        <v>413</v>
      </c>
      <c r="B1405" s="488"/>
      <c r="C1405" s="124">
        <v>0</v>
      </c>
      <c r="D1405" s="124">
        <v>0</v>
      </c>
      <c r="E1405" s="124">
        <v>0</v>
      </c>
      <c r="F1405" s="291"/>
      <c r="G1405" s="291"/>
      <c r="H1405" s="545"/>
      <c r="I1405" s="579"/>
      <c r="K1405" s="560"/>
      <c r="L1405" s="76">
        <v>847</v>
      </c>
    </row>
    <row r="1406" spans="1:14" s="76" customFormat="1" ht="12" hidden="1" customHeight="1" x14ac:dyDescent="0.2">
      <c r="A1406" s="488" t="s">
        <v>414</v>
      </c>
      <c r="B1406" s="488"/>
      <c r="C1406" s="124">
        <v>0</v>
      </c>
      <c r="D1406" s="124">
        <v>0</v>
      </c>
      <c r="E1406" s="124">
        <v>0</v>
      </c>
      <c r="F1406" s="291"/>
      <c r="G1406" s="291"/>
      <c r="H1406" s="545"/>
      <c r="I1406" s="579"/>
      <c r="K1406" s="560"/>
    </row>
    <row r="1407" spans="1:14" s="76" customFormat="1" ht="12" hidden="1" customHeight="1" x14ac:dyDescent="0.2">
      <c r="A1407" s="488" t="s">
        <v>415</v>
      </c>
      <c r="B1407" s="488"/>
      <c r="C1407" s="124">
        <v>0</v>
      </c>
      <c r="D1407" s="124">
        <v>0</v>
      </c>
      <c r="E1407" s="124">
        <v>0</v>
      </c>
      <c r="F1407" s="291"/>
      <c r="G1407" s="291"/>
      <c r="H1407" s="545"/>
      <c r="I1407" s="579"/>
      <c r="K1407" s="560"/>
    </row>
    <row r="1408" spans="1:14" s="76" customFormat="1" ht="12" hidden="1" customHeight="1" x14ac:dyDescent="0.2">
      <c r="A1408" s="488" t="s">
        <v>416</v>
      </c>
      <c r="B1408" s="488"/>
      <c r="C1408" s="124">
        <v>0</v>
      </c>
      <c r="D1408" s="124">
        <v>0</v>
      </c>
      <c r="E1408" s="124">
        <v>0</v>
      </c>
      <c r="F1408" s="291"/>
      <c r="G1408" s="291"/>
      <c r="H1408" s="545"/>
      <c r="I1408" s="579"/>
      <c r="K1408" s="560"/>
    </row>
    <row r="1409" spans="1:12" s="76" customFormat="1" ht="15.75" hidden="1" customHeight="1" x14ac:dyDescent="0.2">
      <c r="A1409" s="488" t="s">
        <v>417</v>
      </c>
      <c r="B1409" s="488"/>
      <c r="C1409" s="124">
        <v>0</v>
      </c>
      <c r="D1409" s="124">
        <v>0</v>
      </c>
      <c r="E1409" s="124">
        <v>0</v>
      </c>
      <c r="F1409" s="292"/>
      <c r="G1409" s="292"/>
      <c r="H1409" s="545"/>
      <c r="I1409" s="579"/>
      <c r="K1409" s="560"/>
    </row>
    <row r="1410" spans="1:12" s="76" customFormat="1" ht="30.75" hidden="1" customHeight="1" x14ac:dyDescent="0.2">
      <c r="A1410" s="552" t="s">
        <v>798</v>
      </c>
      <c r="B1410" s="552"/>
      <c r="C1410" s="552"/>
      <c r="D1410" s="552"/>
      <c r="E1410" s="552"/>
      <c r="F1410" s="121" t="s">
        <v>1</v>
      </c>
      <c r="G1410" s="86">
        <v>44256</v>
      </c>
      <c r="H1410" s="121" t="s">
        <v>1</v>
      </c>
      <c r="I1410" s="149"/>
      <c r="K1410" s="149"/>
    </row>
    <row r="1411" spans="1:12" s="76" customFormat="1" ht="37.5" customHeight="1" x14ac:dyDescent="0.2">
      <c r="A1411" s="68" t="s">
        <v>799</v>
      </c>
      <c r="B1411" s="489" t="s">
        <v>800</v>
      </c>
      <c r="C1411" s="489"/>
      <c r="D1411" s="489"/>
      <c r="E1411" s="489"/>
      <c r="F1411" s="290" t="s">
        <v>431</v>
      </c>
      <c r="G1411" s="290" t="s">
        <v>432</v>
      </c>
      <c r="H1411" s="545"/>
      <c r="I1411" s="559"/>
      <c r="K1411" s="559" t="s">
        <v>742</v>
      </c>
    </row>
    <row r="1412" spans="1:12" s="76" customFormat="1" ht="12" customHeight="1" x14ac:dyDescent="0.2">
      <c r="A1412" s="488" t="s">
        <v>411</v>
      </c>
      <c r="B1412" s="488"/>
      <c r="C1412" s="124">
        <f t="shared" ref="C1412" si="100">SUM(C1413:C1418)</f>
        <v>1518.7684100000001</v>
      </c>
      <c r="D1412" s="124">
        <f t="shared" ref="D1412:E1412" si="101">D1413+D1414+D1415+D1416+D1417+D1418</f>
        <v>1518.7684100000001</v>
      </c>
      <c r="E1412" s="124">
        <f t="shared" si="101"/>
        <v>1518.7684100000001</v>
      </c>
      <c r="F1412" s="291"/>
      <c r="G1412" s="291"/>
      <c r="H1412" s="545"/>
      <c r="I1412" s="560"/>
      <c r="K1412" s="560"/>
    </row>
    <row r="1413" spans="1:12" s="76" customFormat="1" ht="12" customHeight="1" x14ac:dyDescent="0.2">
      <c r="A1413" s="488" t="s">
        <v>412</v>
      </c>
      <c r="B1413" s="488"/>
      <c r="C1413" s="124">
        <v>1000</v>
      </c>
      <c r="D1413" s="124">
        <v>1000</v>
      </c>
      <c r="E1413" s="124">
        <v>1000</v>
      </c>
      <c r="F1413" s="291"/>
      <c r="G1413" s="291"/>
      <c r="H1413" s="545"/>
      <c r="I1413" s="560"/>
      <c r="K1413" s="560"/>
    </row>
    <row r="1414" spans="1:12" s="76" customFormat="1" ht="12" customHeight="1" x14ac:dyDescent="0.2">
      <c r="A1414" s="488" t="s">
        <v>413</v>
      </c>
      <c r="B1414" s="488"/>
      <c r="C1414" s="124">
        <v>518.76841000000002</v>
      </c>
      <c r="D1414" s="124">
        <v>518.76841000000002</v>
      </c>
      <c r="E1414" s="124">
        <v>518.76841000000002</v>
      </c>
      <c r="F1414" s="291"/>
      <c r="G1414" s="291"/>
      <c r="H1414" s="545"/>
      <c r="I1414" s="560"/>
      <c r="K1414" s="560"/>
    </row>
    <row r="1415" spans="1:12" s="76" customFormat="1" ht="12" customHeight="1" x14ac:dyDescent="0.2">
      <c r="A1415" s="488" t="s">
        <v>414</v>
      </c>
      <c r="B1415" s="488"/>
      <c r="C1415" s="124">
        <v>0</v>
      </c>
      <c r="D1415" s="124">
        <v>0</v>
      </c>
      <c r="E1415" s="124">
        <v>0</v>
      </c>
      <c r="F1415" s="291"/>
      <c r="G1415" s="291"/>
      <c r="H1415" s="545"/>
      <c r="I1415" s="560"/>
      <c r="K1415" s="560"/>
    </row>
    <row r="1416" spans="1:12" s="76" customFormat="1" ht="12" customHeight="1" x14ac:dyDescent="0.2">
      <c r="A1416" s="488" t="s">
        <v>415</v>
      </c>
      <c r="B1416" s="488"/>
      <c r="C1416" s="124">
        <v>0</v>
      </c>
      <c r="D1416" s="124">
        <v>0</v>
      </c>
      <c r="E1416" s="124">
        <v>0</v>
      </c>
      <c r="F1416" s="291"/>
      <c r="G1416" s="291"/>
      <c r="H1416" s="545"/>
      <c r="I1416" s="560"/>
      <c r="K1416" s="560"/>
    </row>
    <row r="1417" spans="1:12" s="76" customFormat="1" ht="12" customHeight="1" x14ac:dyDescent="0.2">
      <c r="A1417" s="488" t="s">
        <v>416</v>
      </c>
      <c r="B1417" s="488"/>
      <c r="C1417" s="124">
        <v>0</v>
      </c>
      <c r="D1417" s="124">
        <v>0</v>
      </c>
      <c r="E1417" s="124">
        <v>0</v>
      </c>
      <c r="F1417" s="291"/>
      <c r="G1417" s="291"/>
      <c r="H1417" s="545"/>
      <c r="I1417" s="560"/>
      <c r="K1417" s="560"/>
    </row>
    <row r="1418" spans="1:12" s="76" customFormat="1" x14ac:dyDescent="0.2">
      <c r="A1418" s="488" t="s">
        <v>417</v>
      </c>
      <c r="B1418" s="488"/>
      <c r="C1418" s="124">
        <v>0</v>
      </c>
      <c r="D1418" s="124">
        <v>0</v>
      </c>
      <c r="E1418" s="124">
        <v>0</v>
      </c>
      <c r="F1418" s="292"/>
      <c r="G1418" s="292"/>
      <c r="H1418" s="545"/>
      <c r="I1418" s="560"/>
      <c r="K1418" s="560"/>
    </row>
    <row r="1419" spans="1:12" s="76" customFormat="1" ht="39" customHeight="1" x14ac:dyDescent="0.2">
      <c r="A1419" s="552" t="s">
        <v>801</v>
      </c>
      <c r="B1419" s="552"/>
      <c r="C1419" s="552"/>
      <c r="D1419" s="552"/>
      <c r="E1419" s="552"/>
      <c r="F1419" s="121" t="s">
        <v>1</v>
      </c>
      <c r="G1419" s="86"/>
      <c r="H1419" s="121" t="s">
        <v>1</v>
      </c>
      <c r="I1419" s="149"/>
      <c r="K1419" s="149"/>
    </row>
    <row r="1420" spans="1:12" s="76" customFormat="1" ht="66.75" hidden="1" customHeight="1" x14ac:dyDescent="0.2">
      <c r="A1420" s="70" t="s">
        <v>802</v>
      </c>
      <c r="B1420" s="464" t="s">
        <v>803</v>
      </c>
      <c r="C1420" s="465"/>
      <c r="D1420" s="465"/>
      <c r="E1420" s="465"/>
      <c r="F1420" s="290" t="s">
        <v>422</v>
      </c>
      <c r="G1420" s="290" t="s">
        <v>423</v>
      </c>
      <c r="H1420" s="301"/>
      <c r="I1420" s="290" t="s">
        <v>804</v>
      </c>
      <c r="J1420" s="290"/>
      <c r="K1420" s="290" t="s">
        <v>805</v>
      </c>
    </row>
    <row r="1421" spans="1:12" s="76" customFormat="1" hidden="1" x14ac:dyDescent="0.2">
      <c r="A1421" s="581" t="s">
        <v>411</v>
      </c>
      <c r="B1421" s="581"/>
      <c r="C1421" s="124">
        <f>SUM(C1422:C1427)</f>
        <v>0</v>
      </c>
      <c r="D1421" s="124">
        <f>SUM(D1422:D1427)</f>
        <v>0</v>
      </c>
      <c r="E1421" s="124">
        <f>SUM(E1422:E1427)</f>
        <v>0</v>
      </c>
      <c r="F1421" s="291"/>
      <c r="G1421" s="291"/>
      <c r="H1421" s="301"/>
      <c r="I1421" s="291"/>
      <c r="J1421" s="291"/>
      <c r="K1421" s="291"/>
    </row>
    <row r="1422" spans="1:12" s="76" customFormat="1" hidden="1" x14ac:dyDescent="0.2">
      <c r="A1422" s="581" t="s">
        <v>412</v>
      </c>
      <c r="B1422" s="581"/>
      <c r="C1422" s="124">
        <f t="shared" ref="C1422:C1427" si="102">SUM(D1422:F1422)</f>
        <v>0</v>
      </c>
      <c r="D1422" s="124">
        <v>0</v>
      </c>
      <c r="E1422" s="124">
        <v>0</v>
      </c>
      <c r="F1422" s="291"/>
      <c r="G1422" s="291"/>
      <c r="H1422" s="301"/>
      <c r="I1422" s="291"/>
      <c r="J1422" s="291"/>
      <c r="K1422" s="291"/>
      <c r="L1422" s="76">
        <v>862</v>
      </c>
    </row>
    <row r="1423" spans="1:12" s="76" customFormat="1" hidden="1" x14ac:dyDescent="0.2">
      <c r="A1423" s="581" t="s">
        <v>413</v>
      </c>
      <c r="B1423" s="581"/>
      <c r="C1423" s="124">
        <v>0</v>
      </c>
      <c r="D1423" s="124">
        <v>0</v>
      </c>
      <c r="E1423" s="124">
        <v>0</v>
      </c>
      <c r="F1423" s="291"/>
      <c r="G1423" s="291"/>
      <c r="H1423" s="301"/>
      <c r="I1423" s="291"/>
      <c r="J1423" s="291"/>
      <c r="K1423" s="291"/>
    </row>
    <row r="1424" spans="1:12" s="76" customFormat="1" hidden="1" x14ac:dyDescent="0.2">
      <c r="A1424" s="581" t="s">
        <v>414</v>
      </c>
      <c r="B1424" s="581"/>
      <c r="C1424" s="124">
        <f t="shared" si="102"/>
        <v>0</v>
      </c>
      <c r="D1424" s="124">
        <v>0</v>
      </c>
      <c r="E1424" s="124">
        <v>0</v>
      </c>
      <c r="F1424" s="291"/>
      <c r="G1424" s="291"/>
      <c r="H1424" s="301"/>
      <c r="I1424" s="291"/>
      <c r="J1424" s="291"/>
      <c r="K1424" s="291"/>
    </row>
    <row r="1425" spans="1:11" s="76" customFormat="1" hidden="1" x14ac:dyDescent="0.2">
      <c r="A1425" s="581" t="s">
        <v>415</v>
      </c>
      <c r="B1425" s="581"/>
      <c r="C1425" s="124">
        <f t="shared" si="102"/>
        <v>0</v>
      </c>
      <c r="D1425" s="124">
        <v>0</v>
      </c>
      <c r="E1425" s="124">
        <v>0</v>
      </c>
      <c r="F1425" s="291"/>
      <c r="G1425" s="291"/>
      <c r="H1425" s="301"/>
      <c r="I1425" s="291"/>
      <c r="J1425" s="291"/>
      <c r="K1425" s="291"/>
    </row>
    <row r="1426" spans="1:11" s="76" customFormat="1" hidden="1" x14ac:dyDescent="0.2">
      <c r="A1426" s="582" t="s">
        <v>416</v>
      </c>
      <c r="B1426" s="583"/>
      <c r="C1426" s="124">
        <f t="shared" si="102"/>
        <v>0</v>
      </c>
      <c r="D1426" s="124">
        <v>0</v>
      </c>
      <c r="E1426" s="124">
        <v>0</v>
      </c>
      <c r="F1426" s="291"/>
      <c r="G1426" s="291"/>
      <c r="H1426" s="301"/>
      <c r="I1426" s="291"/>
      <c r="J1426" s="291"/>
      <c r="K1426" s="291"/>
    </row>
    <row r="1427" spans="1:11" s="76" customFormat="1" hidden="1" x14ac:dyDescent="0.2">
      <c r="A1427" s="581" t="s">
        <v>417</v>
      </c>
      <c r="B1427" s="581"/>
      <c r="C1427" s="124">
        <f t="shared" si="102"/>
        <v>0</v>
      </c>
      <c r="D1427" s="124">
        <v>0</v>
      </c>
      <c r="E1427" s="124">
        <v>0</v>
      </c>
      <c r="F1427" s="292"/>
      <c r="G1427" s="292"/>
      <c r="H1427" s="301"/>
      <c r="I1427" s="292"/>
      <c r="J1427" s="292"/>
      <c r="K1427" s="292"/>
    </row>
    <row r="1428" spans="1:11" s="76" customFormat="1" ht="32.25" hidden="1" customHeight="1" x14ac:dyDescent="0.2">
      <c r="A1428" s="68" t="s">
        <v>187</v>
      </c>
      <c r="B1428" s="489" t="s">
        <v>806</v>
      </c>
      <c r="C1428" s="489"/>
      <c r="D1428" s="489"/>
      <c r="E1428" s="489"/>
      <c r="F1428" s="566"/>
      <c r="G1428" s="580"/>
      <c r="H1428" s="545"/>
      <c r="I1428" s="559"/>
      <c r="K1428" s="559"/>
    </row>
    <row r="1429" spans="1:11" s="76" customFormat="1" hidden="1" x14ac:dyDescent="0.2">
      <c r="A1429" s="488" t="s">
        <v>411</v>
      </c>
      <c r="B1429" s="488"/>
      <c r="C1429" s="124">
        <f t="shared" ref="C1429" si="103">SUM(C1430:C1435)</f>
        <v>0</v>
      </c>
      <c r="D1429" s="124">
        <f t="shared" ref="D1429:E1429" si="104">D1430+D1431+D1432+D1433+D1434+D1435</f>
        <v>0</v>
      </c>
      <c r="E1429" s="124">
        <f t="shared" si="104"/>
        <v>0</v>
      </c>
      <c r="F1429" s="566"/>
      <c r="G1429" s="545"/>
      <c r="H1429" s="545"/>
      <c r="I1429" s="560"/>
      <c r="K1429" s="560"/>
    </row>
    <row r="1430" spans="1:11" s="76" customFormat="1" hidden="1" x14ac:dyDescent="0.2">
      <c r="A1430" s="488" t="s">
        <v>412</v>
      </c>
      <c r="B1430" s="488"/>
      <c r="C1430" s="124">
        <v>0</v>
      </c>
      <c r="D1430" s="124">
        <f t="shared" ref="C1430:E1435" si="105">D1438</f>
        <v>0</v>
      </c>
      <c r="E1430" s="124">
        <f t="shared" si="105"/>
        <v>0</v>
      </c>
      <c r="F1430" s="566"/>
      <c r="G1430" s="545"/>
      <c r="H1430" s="545"/>
      <c r="I1430" s="560"/>
      <c r="K1430" s="560"/>
    </row>
    <row r="1431" spans="1:11" s="76" customFormat="1" hidden="1" x14ac:dyDescent="0.2">
      <c r="A1431" s="488" t="s">
        <v>413</v>
      </c>
      <c r="B1431" s="488"/>
      <c r="C1431" s="124">
        <v>0</v>
      </c>
      <c r="D1431" s="124">
        <f t="shared" si="105"/>
        <v>0</v>
      </c>
      <c r="E1431" s="124">
        <f t="shared" si="105"/>
        <v>0</v>
      </c>
      <c r="F1431" s="566"/>
      <c r="G1431" s="545"/>
      <c r="H1431" s="545"/>
      <c r="I1431" s="560"/>
      <c r="K1431" s="560"/>
    </row>
    <row r="1432" spans="1:11" s="76" customFormat="1" hidden="1" x14ac:dyDescent="0.2">
      <c r="A1432" s="488" t="s">
        <v>414</v>
      </c>
      <c r="B1432" s="488"/>
      <c r="C1432" s="124">
        <f t="shared" si="105"/>
        <v>0</v>
      </c>
      <c r="D1432" s="124">
        <f t="shared" si="105"/>
        <v>0</v>
      </c>
      <c r="E1432" s="124">
        <f t="shared" si="105"/>
        <v>0</v>
      </c>
      <c r="F1432" s="566"/>
      <c r="G1432" s="545"/>
      <c r="H1432" s="545"/>
      <c r="I1432" s="560"/>
      <c r="K1432" s="560"/>
    </row>
    <row r="1433" spans="1:11" s="76" customFormat="1" hidden="1" x14ac:dyDescent="0.2">
      <c r="A1433" s="488" t="s">
        <v>415</v>
      </c>
      <c r="B1433" s="488"/>
      <c r="C1433" s="124">
        <f t="shared" si="105"/>
        <v>0</v>
      </c>
      <c r="D1433" s="124">
        <f t="shared" si="105"/>
        <v>0</v>
      </c>
      <c r="E1433" s="124">
        <f t="shared" si="105"/>
        <v>0</v>
      </c>
      <c r="F1433" s="566"/>
      <c r="G1433" s="545"/>
      <c r="H1433" s="545"/>
      <c r="I1433" s="560"/>
      <c r="K1433" s="560"/>
    </row>
    <row r="1434" spans="1:11" s="76" customFormat="1" hidden="1" x14ac:dyDescent="0.2">
      <c r="A1434" s="488" t="s">
        <v>416</v>
      </c>
      <c r="B1434" s="488"/>
      <c r="C1434" s="124">
        <f t="shared" si="105"/>
        <v>0</v>
      </c>
      <c r="D1434" s="124">
        <f t="shared" si="105"/>
        <v>0</v>
      </c>
      <c r="E1434" s="124">
        <f t="shared" si="105"/>
        <v>0</v>
      </c>
      <c r="F1434" s="566"/>
      <c r="G1434" s="545"/>
      <c r="H1434" s="545"/>
      <c r="I1434" s="560"/>
      <c r="K1434" s="560"/>
    </row>
    <row r="1435" spans="1:11" s="76" customFormat="1" hidden="1" x14ac:dyDescent="0.2">
      <c r="A1435" s="488" t="s">
        <v>417</v>
      </c>
      <c r="B1435" s="488"/>
      <c r="C1435" s="124">
        <f t="shared" si="105"/>
        <v>0</v>
      </c>
      <c r="D1435" s="124">
        <f t="shared" si="105"/>
        <v>0</v>
      </c>
      <c r="E1435" s="124">
        <f t="shared" si="105"/>
        <v>0</v>
      </c>
      <c r="F1435" s="566"/>
      <c r="G1435" s="545"/>
      <c r="H1435" s="545"/>
      <c r="I1435" s="560"/>
      <c r="K1435" s="560"/>
    </row>
    <row r="1436" spans="1:11" s="76" customFormat="1" ht="38.25" hidden="1" customHeight="1" x14ac:dyDescent="0.2">
      <c r="A1436" s="68" t="s">
        <v>188</v>
      </c>
      <c r="B1436" s="489" t="s">
        <v>800</v>
      </c>
      <c r="C1436" s="489"/>
      <c r="D1436" s="489"/>
      <c r="E1436" s="489"/>
      <c r="F1436" s="586">
        <v>44562</v>
      </c>
      <c r="G1436" s="587">
        <v>44896</v>
      </c>
      <c r="H1436" s="545"/>
      <c r="I1436" s="559"/>
      <c r="K1436" s="559"/>
    </row>
    <row r="1437" spans="1:11" s="76" customFormat="1" hidden="1" x14ac:dyDescent="0.2">
      <c r="A1437" s="488" t="s">
        <v>411</v>
      </c>
      <c r="B1437" s="488"/>
      <c r="C1437" s="124">
        <f t="shared" ref="C1437" si="106">SUM(C1438:C1443)</f>
        <v>0</v>
      </c>
      <c r="D1437" s="124">
        <f t="shared" ref="D1437:E1437" si="107">D1438+D1439+D1440+D1441+D1442+D1443</f>
        <v>0</v>
      </c>
      <c r="E1437" s="124">
        <f t="shared" si="107"/>
        <v>0</v>
      </c>
      <c r="F1437" s="586"/>
      <c r="G1437" s="587"/>
      <c r="H1437" s="545"/>
      <c r="I1437" s="560"/>
      <c r="K1437" s="560"/>
    </row>
    <row r="1438" spans="1:11" s="76" customFormat="1" hidden="1" x14ac:dyDescent="0.2">
      <c r="A1438" s="488" t="s">
        <v>412</v>
      </c>
      <c r="B1438" s="488"/>
      <c r="C1438" s="124">
        <v>0</v>
      </c>
      <c r="D1438" s="124">
        <v>0</v>
      </c>
      <c r="E1438" s="124">
        <v>0</v>
      </c>
      <c r="F1438" s="586"/>
      <c r="G1438" s="587"/>
      <c r="H1438" s="545"/>
      <c r="I1438" s="560"/>
      <c r="K1438" s="560"/>
    </row>
    <row r="1439" spans="1:11" s="76" customFormat="1" hidden="1" x14ac:dyDescent="0.2">
      <c r="A1439" s="488" t="s">
        <v>413</v>
      </c>
      <c r="B1439" s="488"/>
      <c r="C1439" s="124">
        <v>0</v>
      </c>
      <c r="D1439" s="124">
        <v>0</v>
      </c>
      <c r="E1439" s="124">
        <v>0</v>
      </c>
      <c r="F1439" s="586"/>
      <c r="G1439" s="587"/>
      <c r="H1439" s="545"/>
      <c r="I1439" s="560"/>
      <c r="K1439" s="560"/>
    </row>
    <row r="1440" spans="1:11" s="76" customFormat="1" hidden="1" x14ac:dyDescent="0.2">
      <c r="A1440" s="488" t="s">
        <v>414</v>
      </c>
      <c r="B1440" s="488"/>
      <c r="C1440" s="124">
        <v>0</v>
      </c>
      <c r="D1440" s="124">
        <v>0</v>
      </c>
      <c r="E1440" s="124">
        <v>0</v>
      </c>
      <c r="F1440" s="586"/>
      <c r="G1440" s="587"/>
      <c r="H1440" s="545"/>
      <c r="I1440" s="560"/>
      <c r="K1440" s="560"/>
    </row>
    <row r="1441" spans="1:12" s="76" customFormat="1" hidden="1" x14ac:dyDescent="0.2">
      <c r="A1441" s="488" t="s">
        <v>415</v>
      </c>
      <c r="B1441" s="488"/>
      <c r="C1441" s="124">
        <v>0</v>
      </c>
      <c r="D1441" s="124">
        <v>0</v>
      </c>
      <c r="E1441" s="124">
        <v>0</v>
      </c>
      <c r="F1441" s="586"/>
      <c r="G1441" s="587"/>
      <c r="H1441" s="545"/>
      <c r="I1441" s="560"/>
      <c r="K1441" s="560"/>
    </row>
    <row r="1442" spans="1:12" s="76" customFormat="1" hidden="1" x14ac:dyDescent="0.2">
      <c r="A1442" s="488" t="s">
        <v>416</v>
      </c>
      <c r="B1442" s="488"/>
      <c r="C1442" s="124">
        <v>0</v>
      </c>
      <c r="D1442" s="124">
        <v>0</v>
      </c>
      <c r="E1442" s="124">
        <v>0</v>
      </c>
      <c r="F1442" s="586"/>
      <c r="G1442" s="587"/>
      <c r="H1442" s="545"/>
      <c r="I1442" s="560"/>
      <c r="K1442" s="560"/>
    </row>
    <row r="1443" spans="1:12" s="76" customFormat="1" hidden="1" x14ac:dyDescent="0.2">
      <c r="A1443" s="488" t="s">
        <v>417</v>
      </c>
      <c r="B1443" s="488"/>
      <c r="C1443" s="124">
        <v>0</v>
      </c>
      <c r="D1443" s="124">
        <v>0</v>
      </c>
      <c r="E1443" s="124">
        <v>0</v>
      </c>
      <c r="F1443" s="586"/>
      <c r="G1443" s="587"/>
      <c r="H1443" s="545"/>
      <c r="I1443" s="560"/>
      <c r="K1443" s="560"/>
    </row>
    <row r="1444" spans="1:12" s="76" customFormat="1" ht="57.75" hidden="1" customHeight="1" x14ac:dyDescent="0.2">
      <c r="A1444" s="584" t="s">
        <v>801</v>
      </c>
      <c r="B1444" s="585"/>
      <c r="C1444" s="585"/>
      <c r="D1444" s="585"/>
      <c r="E1444" s="585"/>
      <c r="F1444" s="155" t="s">
        <v>1</v>
      </c>
      <c r="G1444" s="156"/>
      <c r="H1444" s="155" t="s">
        <v>1</v>
      </c>
      <c r="I1444" s="157"/>
      <c r="K1444" s="157"/>
    </row>
    <row r="1445" spans="1:12" ht="22.5" customHeight="1" x14ac:dyDescent="0.2">
      <c r="A1445" s="68" t="s">
        <v>807</v>
      </c>
      <c r="B1445" s="461" t="s">
        <v>38</v>
      </c>
      <c r="C1445" s="462"/>
      <c r="D1445" s="462"/>
      <c r="E1445" s="463"/>
      <c r="F1445" s="290"/>
      <c r="G1445" s="290"/>
      <c r="H1445" s="450"/>
      <c r="I1445" s="453"/>
      <c r="K1445" s="453"/>
    </row>
    <row r="1446" spans="1:12" ht="12" customHeight="1" x14ac:dyDescent="0.2">
      <c r="A1446" s="440" t="s">
        <v>411</v>
      </c>
      <c r="B1446" s="441"/>
      <c r="C1446" s="120">
        <f>SUM(C1447:C1452)</f>
        <v>52144.28486</v>
      </c>
      <c r="D1446" s="120">
        <f>SUM(D1447:D1452)</f>
        <v>51965.002110000001</v>
      </c>
      <c r="E1446" s="120">
        <f>SUM(E1447:E1452)</f>
        <v>51898.122940000001</v>
      </c>
      <c r="F1446" s="291"/>
      <c r="G1446" s="291"/>
      <c r="H1446" s="451"/>
      <c r="I1446" s="454"/>
      <c r="K1446" s="454"/>
    </row>
    <row r="1447" spans="1:12" ht="12" customHeight="1" x14ac:dyDescent="0.2">
      <c r="A1447" s="440" t="s">
        <v>412</v>
      </c>
      <c r="B1447" s="441"/>
      <c r="C1447" s="120">
        <f t="shared" ref="C1447:E1452" si="108">C1455</f>
        <v>0</v>
      </c>
      <c r="D1447" s="120">
        <f t="shared" si="108"/>
        <v>0</v>
      </c>
      <c r="E1447" s="120">
        <f t="shared" si="108"/>
        <v>0</v>
      </c>
      <c r="F1447" s="291"/>
      <c r="G1447" s="291"/>
      <c r="H1447" s="451"/>
      <c r="I1447" s="454"/>
      <c r="K1447" s="454"/>
    </row>
    <row r="1448" spans="1:12" ht="12" customHeight="1" x14ac:dyDescent="0.2">
      <c r="A1448" s="440" t="s">
        <v>413</v>
      </c>
      <c r="B1448" s="441"/>
      <c r="C1448" s="120">
        <f t="shared" si="108"/>
        <v>52144.28486</v>
      </c>
      <c r="D1448" s="120">
        <f t="shared" si="108"/>
        <v>51965.002110000001</v>
      </c>
      <c r="E1448" s="120">
        <f t="shared" si="108"/>
        <v>51898.122940000001</v>
      </c>
      <c r="F1448" s="291"/>
      <c r="G1448" s="291"/>
      <c r="H1448" s="451"/>
      <c r="I1448" s="454"/>
      <c r="K1448" s="454"/>
    </row>
    <row r="1449" spans="1:12" ht="12" customHeight="1" x14ac:dyDescent="0.2">
      <c r="A1449" s="440" t="s">
        <v>414</v>
      </c>
      <c r="B1449" s="441"/>
      <c r="C1449" s="120">
        <f t="shared" si="108"/>
        <v>0</v>
      </c>
      <c r="D1449" s="120">
        <f t="shared" si="108"/>
        <v>0</v>
      </c>
      <c r="E1449" s="120">
        <f t="shared" si="108"/>
        <v>0</v>
      </c>
      <c r="F1449" s="291"/>
      <c r="G1449" s="291"/>
      <c r="H1449" s="451"/>
      <c r="I1449" s="454"/>
      <c r="K1449" s="454"/>
    </row>
    <row r="1450" spans="1:12" ht="12" customHeight="1" x14ac:dyDescent="0.2">
      <c r="A1450" s="440" t="s">
        <v>415</v>
      </c>
      <c r="B1450" s="441"/>
      <c r="C1450" s="120">
        <f t="shared" si="108"/>
        <v>0</v>
      </c>
      <c r="D1450" s="120">
        <f t="shared" si="108"/>
        <v>0</v>
      </c>
      <c r="E1450" s="120">
        <f t="shared" si="108"/>
        <v>0</v>
      </c>
      <c r="F1450" s="291"/>
      <c r="G1450" s="291"/>
      <c r="H1450" s="451"/>
      <c r="I1450" s="454"/>
      <c r="K1450" s="454"/>
    </row>
    <row r="1451" spans="1:12" ht="12" customHeight="1" x14ac:dyDescent="0.2">
      <c r="A1451" s="440" t="s">
        <v>416</v>
      </c>
      <c r="B1451" s="441"/>
      <c r="C1451" s="120">
        <f t="shared" si="108"/>
        <v>0</v>
      </c>
      <c r="D1451" s="120">
        <f t="shared" si="108"/>
        <v>0</v>
      </c>
      <c r="E1451" s="120">
        <f t="shared" si="108"/>
        <v>0</v>
      </c>
      <c r="F1451" s="291"/>
      <c r="G1451" s="291"/>
      <c r="H1451" s="451"/>
      <c r="I1451" s="454"/>
      <c r="K1451" s="454"/>
    </row>
    <row r="1452" spans="1:12" ht="12" customHeight="1" x14ac:dyDescent="0.2">
      <c r="A1452" s="440" t="s">
        <v>417</v>
      </c>
      <c r="B1452" s="441"/>
      <c r="C1452" s="120">
        <f t="shared" si="108"/>
        <v>0</v>
      </c>
      <c r="D1452" s="120">
        <f t="shared" si="108"/>
        <v>0</v>
      </c>
      <c r="E1452" s="120">
        <f>E1460</f>
        <v>0</v>
      </c>
      <c r="F1452" s="292"/>
      <c r="G1452" s="292"/>
      <c r="H1452" s="452"/>
      <c r="I1452" s="455"/>
      <c r="K1452" s="455"/>
    </row>
    <row r="1453" spans="1:12" ht="22.5" customHeight="1" x14ac:dyDescent="0.2">
      <c r="A1453" s="68" t="s">
        <v>808</v>
      </c>
      <c r="B1453" s="461" t="s">
        <v>130</v>
      </c>
      <c r="C1453" s="462"/>
      <c r="D1453" s="462"/>
      <c r="E1453" s="463"/>
      <c r="F1453" s="290" t="s">
        <v>431</v>
      </c>
      <c r="G1453" s="290" t="s">
        <v>432</v>
      </c>
      <c r="H1453" s="450"/>
      <c r="I1453" s="453"/>
      <c r="K1453" s="453" t="s">
        <v>809</v>
      </c>
      <c r="L1453" s="54">
        <v>861</v>
      </c>
    </row>
    <row r="1454" spans="1:12" ht="12" customHeight="1" x14ac:dyDescent="0.2">
      <c r="A1454" s="440" t="s">
        <v>411</v>
      </c>
      <c r="B1454" s="441"/>
      <c r="C1454" s="124">
        <f>SUM(C1455:C1460)</f>
        <v>52144.28486</v>
      </c>
      <c r="D1454" s="124">
        <f>SUM(D1455:D1460)</f>
        <v>51965.002110000001</v>
      </c>
      <c r="E1454" s="124">
        <f>SUM(E1455:E1460)</f>
        <v>51898.122940000001</v>
      </c>
      <c r="F1454" s="291"/>
      <c r="G1454" s="291"/>
      <c r="H1454" s="451"/>
      <c r="I1454" s="454"/>
      <c r="K1454" s="454"/>
    </row>
    <row r="1455" spans="1:12" ht="12" customHeight="1" x14ac:dyDescent="0.2">
      <c r="A1455" s="440" t="s">
        <v>412</v>
      </c>
      <c r="B1455" s="441"/>
      <c r="C1455" s="124">
        <v>0</v>
      </c>
      <c r="D1455" s="72">
        <v>0</v>
      </c>
      <c r="E1455" s="72">
        <v>0</v>
      </c>
      <c r="F1455" s="291"/>
      <c r="G1455" s="291"/>
      <c r="H1455" s="451"/>
      <c r="I1455" s="454"/>
      <c r="K1455" s="454"/>
    </row>
    <row r="1456" spans="1:12" ht="12" customHeight="1" x14ac:dyDescent="0.2">
      <c r="A1456" s="440" t="s">
        <v>413</v>
      </c>
      <c r="B1456" s="441"/>
      <c r="C1456" s="124">
        <v>52144.28486</v>
      </c>
      <c r="D1456" s="124">
        <v>51965.002110000001</v>
      </c>
      <c r="E1456" s="72">
        <v>51898.122940000001</v>
      </c>
      <c r="F1456" s="291"/>
      <c r="G1456" s="291"/>
      <c r="H1456" s="451"/>
      <c r="I1456" s="454"/>
      <c r="K1456" s="454"/>
    </row>
    <row r="1457" spans="1:11" ht="12" customHeight="1" x14ac:dyDescent="0.2">
      <c r="A1457" s="440" t="s">
        <v>414</v>
      </c>
      <c r="B1457" s="441"/>
      <c r="C1457" s="124">
        <v>0</v>
      </c>
      <c r="D1457" s="72">
        <v>0</v>
      </c>
      <c r="E1457" s="72">
        <v>0</v>
      </c>
      <c r="F1457" s="291"/>
      <c r="G1457" s="291"/>
      <c r="H1457" s="451"/>
      <c r="I1457" s="454"/>
      <c r="K1457" s="454"/>
    </row>
    <row r="1458" spans="1:11" ht="12" customHeight="1" x14ac:dyDescent="0.2">
      <c r="A1458" s="440" t="s">
        <v>415</v>
      </c>
      <c r="B1458" s="441"/>
      <c r="C1458" s="124">
        <v>0</v>
      </c>
      <c r="D1458" s="72">
        <v>0</v>
      </c>
      <c r="E1458" s="72">
        <v>0</v>
      </c>
      <c r="F1458" s="291"/>
      <c r="G1458" s="291"/>
      <c r="H1458" s="451"/>
      <c r="I1458" s="454"/>
      <c r="K1458" s="454"/>
    </row>
    <row r="1459" spans="1:11" ht="12" customHeight="1" x14ac:dyDescent="0.2">
      <c r="A1459" s="440" t="s">
        <v>416</v>
      </c>
      <c r="B1459" s="441"/>
      <c r="C1459" s="124">
        <v>0</v>
      </c>
      <c r="D1459" s="72">
        <v>0</v>
      </c>
      <c r="E1459" s="72">
        <v>0</v>
      </c>
      <c r="F1459" s="291"/>
      <c r="G1459" s="291"/>
      <c r="H1459" s="451"/>
      <c r="I1459" s="454"/>
      <c r="K1459" s="454"/>
    </row>
    <row r="1460" spans="1:11" ht="12" customHeight="1" x14ac:dyDescent="0.2">
      <c r="A1460" s="440" t="s">
        <v>417</v>
      </c>
      <c r="B1460" s="441"/>
      <c r="C1460" s="124">
        <v>0</v>
      </c>
      <c r="D1460" s="124">
        <v>0</v>
      </c>
      <c r="E1460" s="124">
        <v>0</v>
      </c>
      <c r="F1460" s="292"/>
      <c r="G1460" s="292"/>
      <c r="H1460" s="452"/>
      <c r="I1460" s="455"/>
      <c r="K1460" s="455"/>
    </row>
    <row r="1461" spans="1:11" ht="28.5" customHeight="1" x14ac:dyDescent="0.2">
      <c r="A1461" s="68" t="s">
        <v>810</v>
      </c>
      <c r="B1461" s="461" t="s">
        <v>173</v>
      </c>
      <c r="C1461" s="462"/>
      <c r="D1461" s="462"/>
      <c r="E1461" s="463"/>
      <c r="F1461" s="290"/>
      <c r="G1461" s="290"/>
      <c r="H1461" s="450"/>
      <c r="I1461" s="453"/>
      <c r="K1461" s="453" t="s">
        <v>433</v>
      </c>
    </row>
    <row r="1462" spans="1:11" ht="12" customHeight="1" x14ac:dyDescent="0.2">
      <c r="A1462" s="440" t="s">
        <v>411</v>
      </c>
      <c r="B1462" s="441"/>
      <c r="C1462" s="120">
        <f>SUM(C1463:C1469)</f>
        <v>39962.135500000004</v>
      </c>
      <c r="D1462" s="120">
        <f t="shared" ref="D1462:E1462" si="109">SUM(D1463:D1469)</f>
        <v>39848.719490000003</v>
      </c>
      <c r="E1462" s="120">
        <f t="shared" si="109"/>
        <v>39837.329400000002</v>
      </c>
      <c r="F1462" s="291"/>
      <c r="G1462" s="291"/>
      <c r="H1462" s="451"/>
      <c r="I1462" s="454"/>
      <c r="K1462" s="454"/>
    </row>
    <row r="1463" spans="1:11" ht="12" customHeight="1" x14ac:dyDescent="0.2">
      <c r="A1463" s="440" t="s">
        <v>412</v>
      </c>
      <c r="B1463" s="441"/>
      <c r="C1463" s="120">
        <f t="shared" ref="C1463:E1469" si="110">C1472+C1488+C1512+C1682+C1706+C1738</f>
        <v>0</v>
      </c>
      <c r="D1463" s="120">
        <f t="shared" si="110"/>
        <v>0</v>
      </c>
      <c r="E1463" s="120">
        <f t="shared" si="110"/>
        <v>0</v>
      </c>
      <c r="F1463" s="291"/>
      <c r="G1463" s="291"/>
      <c r="H1463" s="451"/>
      <c r="I1463" s="454"/>
      <c r="K1463" s="454"/>
    </row>
    <row r="1464" spans="1:11" ht="12" customHeight="1" x14ac:dyDescent="0.2">
      <c r="A1464" s="440" t="s">
        <v>413</v>
      </c>
      <c r="B1464" s="441"/>
      <c r="C1464" s="120">
        <f t="shared" si="110"/>
        <v>24962.1355</v>
      </c>
      <c r="D1464" s="120">
        <f t="shared" si="110"/>
        <v>24848.719489999999</v>
      </c>
      <c r="E1464" s="120">
        <f t="shared" si="110"/>
        <v>24837.329399999999</v>
      </c>
      <c r="F1464" s="291"/>
      <c r="G1464" s="291"/>
      <c r="H1464" s="451"/>
      <c r="I1464" s="454"/>
      <c r="K1464" s="454"/>
    </row>
    <row r="1465" spans="1:11" ht="12" customHeight="1" x14ac:dyDescent="0.2">
      <c r="A1465" s="440" t="s">
        <v>414</v>
      </c>
      <c r="B1465" s="441"/>
      <c r="C1465" s="120">
        <f t="shared" si="110"/>
        <v>0</v>
      </c>
      <c r="D1465" s="120">
        <f t="shared" si="110"/>
        <v>0</v>
      </c>
      <c r="E1465" s="120">
        <f t="shared" si="110"/>
        <v>0</v>
      </c>
      <c r="F1465" s="291"/>
      <c r="G1465" s="291"/>
      <c r="H1465" s="451"/>
      <c r="I1465" s="454"/>
      <c r="K1465" s="454"/>
    </row>
    <row r="1466" spans="1:11" x14ac:dyDescent="0.2">
      <c r="A1466" s="440" t="s">
        <v>415</v>
      </c>
      <c r="B1466" s="441"/>
      <c r="C1466" s="120">
        <f t="shared" si="110"/>
        <v>0</v>
      </c>
      <c r="D1466" s="120">
        <f t="shared" si="110"/>
        <v>0</v>
      </c>
      <c r="E1466" s="120">
        <f t="shared" si="110"/>
        <v>0</v>
      </c>
      <c r="F1466" s="291"/>
      <c r="G1466" s="291"/>
      <c r="H1466" s="451"/>
      <c r="I1466" s="454"/>
      <c r="K1466" s="454"/>
    </row>
    <row r="1467" spans="1:11" ht="12" customHeight="1" x14ac:dyDescent="0.2">
      <c r="A1467" s="440" t="s">
        <v>416</v>
      </c>
      <c r="B1467" s="441"/>
      <c r="C1467" s="120">
        <f t="shared" si="110"/>
        <v>0</v>
      </c>
      <c r="D1467" s="120">
        <f t="shared" si="110"/>
        <v>0</v>
      </c>
      <c r="E1467" s="120">
        <f t="shared" si="110"/>
        <v>0</v>
      </c>
      <c r="F1467" s="291"/>
      <c r="G1467" s="291"/>
      <c r="H1467" s="451"/>
      <c r="I1467" s="454"/>
      <c r="K1467" s="454"/>
    </row>
    <row r="1468" spans="1:11" ht="12.75" customHeight="1" x14ac:dyDescent="0.2">
      <c r="A1468" s="440" t="s">
        <v>417</v>
      </c>
      <c r="B1468" s="441"/>
      <c r="C1468" s="120">
        <f t="shared" si="110"/>
        <v>0</v>
      </c>
      <c r="D1468" s="120">
        <f t="shared" si="110"/>
        <v>0</v>
      </c>
      <c r="E1468" s="120">
        <f t="shared" si="110"/>
        <v>0</v>
      </c>
      <c r="F1468" s="292"/>
      <c r="G1468" s="292"/>
      <c r="H1468" s="452"/>
      <c r="I1468" s="455"/>
      <c r="K1468" s="455"/>
    </row>
    <row r="1469" spans="1:11" ht="23.25" customHeight="1" x14ac:dyDescent="0.2">
      <c r="A1469" s="440" t="s">
        <v>418</v>
      </c>
      <c r="B1469" s="588"/>
      <c r="C1469" s="120">
        <f t="shared" si="110"/>
        <v>15000</v>
      </c>
      <c r="D1469" s="120">
        <f t="shared" si="110"/>
        <v>15000</v>
      </c>
      <c r="E1469" s="120">
        <f t="shared" si="110"/>
        <v>15000</v>
      </c>
      <c r="F1469" s="62"/>
      <c r="G1469" s="62"/>
      <c r="H1469" s="132"/>
      <c r="I1469" s="134"/>
      <c r="K1469" s="134"/>
    </row>
    <row r="1470" spans="1:11" ht="45" hidden="1" customHeight="1" x14ac:dyDescent="0.2">
      <c r="A1470" s="68" t="s">
        <v>174</v>
      </c>
      <c r="B1470" s="461" t="s">
        <v>811</v>
      </c>
      <c r="C1470" s="462"/>
      <c r="D1470" s="462"/>
      <c r="E1470" s="463"/>
      <c r="F1470" s="290" t="s">
        <v>422</v>
      </c>
      <c r="G1470" s="290" t="s">
        <v>423</v>
      </c>
      <c r="H1470" s="450"/>
      <c r="I1470" s="453"/>
      <c r="K1470" s="453"/>
    </row>
    <row r="1471" spans="1:11" hidden="1" x14ac:dyDescent="0.2">
      <c r="A1471" s="440" t="s">
        <v>411</v>
      </c>
      <c r="B1471" s="441"/>
      <c r="C1471" s="124">
        <f>SUM(C1472:C1477)</f>
        <v>0</v>
      </c>
      <c r="D1471" s="124">
        <f>SUM(D1472:D1477)</f>
        <v>0</v>
      </c>
      <c r="E1471" s="124">
        <f>SUM(E1472:E1477)</f>
        <v>0</v>
      </c>
      <c r="F1471" s="291"/>
      <c r="G1471" s="291"/>
      <c r="H1471" s="451"/>
      <c r="I1471" s="454"/>
      <c r="K1471" s="454"/>
    </row>
    <row r="1472" spans="1:11" ht="12" hidden="1" customHeight="1" x14ac:dyDescent="0.2">
      <c r="A1472" s="440" t="s">
        <v>412</v>
      </c>
      <c r="B1472" s="441"/>
      <c r="C1472" s="124">
        <f>C1480</f>
        <v>0</v>
      </c>
      <c r="D1472" s="124">
        <f t="shared" ref="D1472:E1472" si="111">D1480</f>
        <v>0</v>
      </c>
      <c r="E1472" s="124">
        <f t="shared" si="111"/>
        <v>0</v>
      </c>
      <c r="F1472" s="291"/>
      <c r="G1472" s="291"/>
      <c r="H1472" s="451"/>
      <c r="I1472" s="454"/>
      <c r="K1472" s="454"/>
    </row>
    <row r="1473" spans="1:11" ht="12.75" hidden="1" customHeight="1" x14ac:dyDescent="0.2">
      <c r="A1473" s="440" t="s">
        <v>413</v>
      </c>
      <c r="B1473" s="441"/>
      <c r="C1473" s="124">
        <f t="shared" ref="C1473:E1477" si="112">C1481</f>
        <v>0</v>
      </c>
      <c r="D1473" s="124">
        <f t="shared" si="112"/>
        <v>0</v>
      </c>
      <c r="E1473" s="124">
        <f t="shared" si="112"/>
        <v>0</v>
      </c>
      <c r="F1473" s="291"/>
      <c r="G1473" s="291"/>
      <c r="H1473" s="451"/>
      <c r="I1473" s="454"/>
      <c r="K1473" s="454"/>
    </row>
    <row r="1474" spans="1:11" ht="12" hidden="1" customHeight="1" x14ac:dyDescent="0.2">
      <c r="A1474" s="440" t="s">
        <v>414</v>
      </c>
      <c r="B1474" s="441"/>
      <c r="C1474" s="124">
        <f t="shared" si="112"/>
        <v>0</v>
      </c>
      <c r="D1474" s="124">
        <f t="shared" si="112"/>
        <v>0</v>
      </c>
      <c r="E1474" s="124">
        <f t="shared" si="112"/>
        <v>0</v>
      </c>
      <c r="F1474" s="291"/>
      <c r="G1474" s="291"/>
      <c r="H1474" s="451"/>
      <c r="I1474" s="454"/>
      <c r="K1474" s="454"/>
    </row>
    <row r="1475" spans="1:11" hidden="1" x14ac:dyDescent="0.2">
      <c r="A1475" s="440" t="s">
        <v>415</v>
      </c>
      <c r="B1475" s="441"/>
      <c r="C1475" s="124">
        <f t="shared" si="112"/>
        <v>0</v>
      </c>
      <c r="D1475" s="124">
        <f t="shared" si="112"/>
        <v>0</v>
      </c>
      <c r="E1475" s="124">
        <f t="shared" si="112"/>
        <v>0</v>
      </c>
      <c r="F1475" s="291"/>
      <c r="G1475" s="291"/>
      <c r="H1475" s="451"/>
      <c r="I1475" s="454"/>
      <c r="K1475" s="454"/>
    </row>
    <row r="1476" spans="1:11" ht="12" hidden="1" customHeight="1" x14ac:dyDescent="0.2">
      <c r="A1476" s="440" t="s">
        <v>416</v>
      </c>
      <c r="B1476" s="441"/>
      <c r="C1476" s="124">
        <f t="shared" si="112"/>
        <v>0</v>
      </c>
      <c r="D1476" s="124">
        <f t="shared" si="112"/>
        <v>0</v>
      </c>
      <c r="E1476" s="124">
        <f t="shared" si="112"/>
        <v>0</v>
      </c>
      <c r="F1476" s="291"/>
      <c r="G1476" s="291"/>
      <c r="H1476" s="451"/>
      <c r="I1476" s="454"/>
      <c r="K1476" s="454"/>
    </row>
    <row r="1477" spans="1:11" ht="12.75" hidden="1" customHeight="1" x14ac:dyDescent="0.2">
      <c r="A1477" s="440" t="s">
        <v>417</v>
      </c>
      <c r="B1477" s="441"/>
      <c r="C1477" s="124">
        <f t="shared" si="112"/>
        <v>0</v>
      </c>
      <c r="D1477" s="124">
        <f t="shared" si="112"/>
        <v>0</v>
      </c>
      <c r="E1477" s="124">
        <f t="shared" si="112"/>
        <v>0</v>
      </c>
      <c r="F1477" s="292"/>
      <c r="G1477" s="292"/>
      <c r="H1477" s="452"/>
      <c r="I1477" s="455"/>
      <c r="K1477" s="455"/>
    </row>
    <row r="1478" spans="1:11" ht="36.75" hidden="1" customHeight="1" x14ac:dyDescent="0.2">
      <c r="A1478" s="68" t="s">
        <v>175</v>
      </c>
      <c r="B1478" s="461" t="s">
        <v>811</v>
      </c>
      <c r="C1478" s="462"/>
      <c r="D1478" s="462"/>
      <c r="E1478" s="463"/>
      <c r="F1478" s="566">
        <v>43839</v>
      </c>
      <c r="G1478" s="290" t="s">
        <v>812</v>
      </c>
      <c r="H1478" s="450"/>
      <c r="I1478" s="453">
        <v>0</v>
      </c>
      <c r="K1478" s="453">
        <v>0</v>
      </c>
    </row>
    <row r="1479" spans="1:11" hidden="1" x14ac:dyDescent="0.2">
      <c r="A1479" s="440" t="s">
        <v>411</v>
      </c>
      <c r="B1479" s="441"/>
      <c r="C1479" s="124">
        <f>SUM(C1480:C1485)</f>
        <v>0</v>
      </c>
      <c r="D1479" s="124">
        <f>SUM(D1480:D1485)</f>
        <v>0</v>
      </c>
      <c r="E1479" s="124">
        <f>SUM(E1480:E1485)</f>
        <v>0</v>
      </c>
      <c r="F1479" s="566"/>
      <c r="G1479" s="293"/>
      <c r="H1479" s="451"/>
      <c r="I1479" s="454"/>
      <c r="K1479" s="454"/>
    </row>
    <row r="1480" spans="1:11" hidden="1" x14ac:dyDescent="0.2">
      <c r="A1480" s="440" t="s">
        <v>412</v>
      </c>
      <c r="B1480" s="441"/>
      <c r="C1480" s="124">
        <v>0</v>
      </c>
      <c r="D1480" s="72">
        <v>0</v>
      </c>
      <c r="E1480" s="72">
        <v>0</v>
      </c>
      <c r="F1480" s="566"/>
      <c r="G1480" s="293"/>
      <c r="H1480" s="451"/>
      <c r="I1480" s="454"/>
      <c r="K1480" s="454"/>
    </row>
    <row r="1481" spans="1:11" hidden="1" x14ac:dyDescent="0.2">
      <c r="A1481" s="440" t="s">
        <v>413</v>
      </c>
      <c r="B1481" s="441"/>
      <c r="C1481" s="124">
        <v>0</v>
      </c>
      <c r="D1481" s="72">
        <v>0</v>
      </c>
      <c r="E1481" s="72">
        <v>0</v>
      </c>
      <c r="F1481" s="566"/>
      <c r="G1481" s="293"/>
      <c r="H1481" s="451"/>
      <c r="I1481" s="454"/>
      <c r="K1481" s="454"/>
    </row>
    <row r="1482" spans="1:11" hidden="1" x14ac:dyDescent="0.2">
      <c r="A1482" s="440" t="s">
        <v>414</v>
      </c>
      <c r="B1482" s="441"/>
      <c r="C1482" s="124">
        <v>0</v>
      </c>
      <c r="D1482" s="72">
        <v>0</v>
      </c>
      <c r="E1482" s="72">
        <v>0</v>
      </c>
      <c r="F1482" s="566"/>
      <c r="G1482" s="293"/>
      <c r="H1482" s="451"/>
      <c r="I1482" s="454"/>
      <c r="K1482" s="454"/>
    </row>
    <row r="1483" spans="1:11" hidden="1" x14ac:dyDescent="0.2">
      <c r="A1483" s="440" t="s">
        <v>415</v>
      </c>
      <c r="B1483" s="441"/>
      <c r="C1483" s="124">
        <v>0</v>
      </c>
      <c r="D1483" s="72">
        <v>0</v>
      </c>
      <c r="E1483" s="72">
        <v>0</v>
      </c>
      <c r="F1483" s="566"/>
      <c r="G1483" s="293"/>
      <c r="H1483" s="451"/>
      <c r="I1483" s="454"/>
      <c r="K1483" s="454"/>
    </row>
    <row r="1484" spans="1:11" hidden="1" x14ac:dyDescent="0.2">
      <c r="A1484" s="440" t="s">
        <v>416</v>
      </c>
      <c r="B1484" s="441"/>
      <c r="C1484" s="124">
        <v>0</v>
      </c>
      <c r="D1484" s="72">
        <v>0</v>
      </c>
      <c r="E1484" s="72">
        <v>0</v>
      </c>
      <c r="F1484" s="566"/>
      <c r="G1484" s="293"/>
      <c r="H1484" s="451"/>
      <c r="I1484" s="454"/>
      <c r="K1484" s="454"/>
    </row>
    <row r="1485" spans="1:11" hidden="1" x14ac:dyDescent="0.2">
      <c r="A1485" s="440" t="s">
        <v>417</v>
      </c>
      <c r="B1485" s="441"/>
      <c r="C1485" s="124">
        <v>0</v>
      </c>
      <c r="D1485" s="124">
        <v>0</v>
      </c>
      <c r="E1485" s="124">
        <v>0</v>
      </c>
      <c r="F1485" s="566"/>
      <c r="G1485" s="294"/>
      <c r="H1485" s="452"/>
      <c r="I1485" s="455"/>
      <c r="K1485" s="455"/>
    </row>
    <row r="1486" spans="1:11" ht="30" customHeight="1" x14ac:dyDescent="0.2">
      <c r="A1486" s="68" t="s">
        <v>176</v>
      </c>
      <c r="B1486" s="461" t="s">
        <v>813</v>
      </c>
      <c r="C1486" s="462"/>
      <c r="D1486" s="462"/>
      <c r="E1486" s="463"/>
      <c r="F1486" s="290"/>
      <c r="G1486" s="290"/>
      <c r="H1486" s="450"/>
      <c r="I1486" s="453"/>
      <c r="K1486" s="453" t="s">
        <v>433</v>
      </c>
    </row>
    <row r="1487" spans="1:11" x14ac:dyDescent="0.2">
      <c r="A1487" s="440" t="s">
        <v>411</v>
      </c>
      <c r="B1487" s="441"/>
      <c r="C1487" s="120">
        <f>SUM(C1488:C1493)</f>
        <v>2785.33</v>
      </c>
      <c r="D1487" s="120">
        <f>SUM(D1488:D1493)</f>
        <v>2686.92</v>
      </c>
      <c r="E1487" s="120">
        <f>SUM(E1488:E1493)</f>
        <v>2686.92</v>
      </c>
      <c r="F1487" s="291"/>
      <c r="G1487" s="291"/>
      <c r="H1487" s="451"/>
      <c r="I1487" s="454"/>
      <c r="K1487" s="454"/>
    </row>
    <row r="1488" spans="1:11" x14ac:dyDescent="0.2">
      <c r="A1488" s="440" t="s">
        <v>412</v>
      </c>
      <c r="B1488" s="441"/>
      <c r="C1488" s="120">
        <f>C1496+C1504</f>
        <v>0</v>
      </c>
      <c r="D1488" s="120">
        <f t="shared" ref="D1488:E1488" si="113">D1496+D1504</f>
        <v>0</v>
      </c>
      <c r="E1488" s="120">
        <f t="shared" si="113"/>
        <v>0</v>
      </c>
      <c r="F1488" s="291"/>
      <c r="G1488" s="291"/>
      <c r="H1488" s="451"/>
      <c r="I1488" s="454"/>
      <c r="K1488" s="454"/>
    </row>
    <row r="1489" spans="1:11" x14ac:dyDescent="0.2">
      <c r="A1489" s="440" t="s">
        <v>413</v>
      </c>
      <c r="B1489" s="441"/>
      <c r="C1489" s="120">
        <f t="shared" ref="C1489:E1493" si="114">C1497+C1505</f>
        <v>2785.33</v>
      </c>
      <c r="D1489" s="120">
        <f t="shared" si="114"/>
        <v>2686.92</v>
      </c>
      <c r="E1489" s="120">
        <f t="shared" si="114"/>
        <v>2686.92</v>
      </c>
      <c r="F1489" s="291"/>
      <c r="G1489" s="291"/>
      <c r="H1489" s="451"/>
      <c r="I1489" s="454"/>
      <c r="K1489" s="454"/>
    </row>
    <row r="1490" spans="1:11" x14ac:dyDescent="0.2">
      <c r="A1490" s="440" t="s">
        <v>414</v>
      </c>
      <c r="B1490" s="441"/>
      <c r="C1490" s="120">
        <f t="shared" si="114"/>
        <v>0</v>
      </c>
      <c r="D1490" s="120">
        <f t="shared" si="114"/>
        <v>0</v>
      </c>
      <c r="E1490" s="120">
        <f t="shared" si="114"/>
        <v>0</v>
      </c>
      <c r="F1490" s="291"/>
      <c r="G1490" s="291"/>
      <c r="H1490" s="451"/>
      <c r="I1490" s="454"/>
      <c r="K1490" s="454"/>
    </row>
    <row r="1491" spans="1:11" x14ac:dyDescent="0.2">
      <c r="A1491" s="440" t="s">
        <v>415</v>
      </c>
      <c r="B1491" s="441"/>
      <c r="C1491" s="120">
        <f t="shared" si="114"/>
        <v>0</v>
      </c>
      <c r="D1491" s="120">
        <f t="shared" si="114"/>
        <v>0</v>
      </c>
      <c r="E1491" s="120">
        <f t="shared" si="114"/>
        <v>0</v>
      </c>
      <c r="F1491" s="291"/>
      <c r="G1491" s="291"/>
      <c r="H1491" s="451"/>
      <c r="I1491" s="454"/>
      <c r="K1491" s="454"/>
    </row>
    <row r="1492" spans="1:11" x14ac:dyDescent="0.2">
      <c r="A1492" s="440" t="s">
        <v>416</v>
      </c>
      <c r="B1492" s="441"/>
      <c r="C1492" s="120">
        <f t="shared" si="114"/>
        <v>0</v>
      </c>
      <c r="D1492" s="120">
        <f t="shared" si="114"/>
        <v>0</v>
      </c>
      <c r="E1492" s="120">
        <f t="shared" si="114"/>
        <v>0</v>
      </c>
      <c r="F1492" s="291"/>
      <c r="G1492" s="291"/>
      <c r="H1492" s="451"/>
      <c r="I1492" s="454"/>
      <c r="K1492" s="454"/>
    </row>
    <row r="1493" spans="1:11" x14ac:dyDescent="0.2">
      <c r="A1493" s="440" t="s">
        <v>417</v>
      </c>
      <c r="B1493" s="441"/>
      <c r="C1493" s="120">
        <f t="shared" si="114"/>
        <v>0</v>
      </c>
      <c r="D1493" s="120">
        <f t="shared" si="114"/>
        <v>0</v>
      </c>
      <c r="E1493" s="120">
        <f t="shared" si="114"/>
        <v>0</v>
      </c>
      <c r="F1493" s="292"/>
      <c r="G1493" s="292"/>
      <c r="H1493" s="452"/>
      <c r="I1493" s="455"/>
      <c r="K1493" s="455"/>
    </row>
    <row r="1494" spans="1:11" ht="22.5" customHeight="1" x14ac:dyDescent="0.2">
      <c r="A1494" s="68" t="s">
        <v>814</v>
      </c>
      <c r="B1494" s="461" t="s">
        <v>815</v>
      </c>
      <c r="C1494" s="462"/>
      <c r="D1494" s="462"/>
      <c r="E1494" s="463"/>
      <c r="F1494" s="290" t="s">
        <v>422</v>
      </c>
      <c r="G1494" s="290" t="s">
        <v>423</v>
      </c>
      <c r="H1494" s="450" t="s">
        <v>816</v>
      </c>
      <c r="I1494" s="280"/>
      <c r="K1494" s="280" t="s">
        <v>433</v>
      </c>
    </row>
    <row r="1495" spans="1:11" x14ac:dyDescent="0.2">
      <c r="A1495" s="440" t="s">
        <v>411</v>
      </c>
      <c r="B1495" s="441"/>
      <c r="C1495" s="124">
        <f>SUM(C1496:C1501)</f>
        <v>2785.33</v>
      </c>
      <c r="D1495" s="124">
        <f>SUM(D1496:D1501)</f>
        <v>2686.92</v>
      </c>
      <c r="E1495" s="124">
        <f>SUM(E1496:E1501)</f>
        <v>2686.92</v>
      </c>
      <c r="F1495" s="291"/>
      <c r="G1495" s="291"/>
      <c r="H1495" s="451"/>
      <c r="I1495" s="281"/>
      <c r="K1495" s="281"/>
    </row>
    <row r="1496" spans="1:11" x14ac:dyDescent="0.2">
      <c r="A1496" s="440" t="s">
        <v>412</v>
      </c>
      <c r="B1496" s="441"/>
      <c r="C1496" s="124">
        <v>0</v>
      </c>
      <c r="D1496" s="72">
        <v>0</v>
      </c>
      <c r="E1496" s="72">
        <v>0</v>
      </c>
      <c r="F1496" s="291"/>
      <c r="G1496" s="291"/>
      <c r="H1496" s="451"/>
      <c r="I1496" s="281"/>
      <c r="K1496" s="281"/>
    </row>
    <row r="1497" spans="1:11" x14ac:dyDescent="0.2">
      <c r="A1497" s="440" t="s">
        <v>413</v>
      </c>
      <c r="B1497" s="441"/>
      <c r="C1497" s="124">
        <v>2785.33</v>
      </c>
      <c r="D1497" s="72">
        <v>2686.92</v>
      </c>
      <c r="E1497" s="72">
        <v>2686.92</v>
      </c>
      <c r="F1497" s="291"/>
      <c r="G1497" s="291"/>
      <c r="H1497" s="451"/>
      <c r="I1497" s="281"/>
      <c r="K1497" s="281"/>
    </row>
    <row r="1498" spans="1:11" x14ac:dyDescent="0.2">
      <c r="A1498" s="440" t="s">
        <v>414</v>
      </c>
      <c r="B1498" s="441"/>
      <c r="C1498" s="124">
        <v>0</v>
      </c>
      <c r="D1498" s="72">
        <v>0</v>
      </c>
      <c r="E1498" s="72">
        <v>0</v>
      </c>
      <c r="F1498" s="291"/>
      <c r="G1498" s="291"/>
      <c r="H1498" s="451"/>
      <c r="I1498" s="281"/>
      <c r="K1498" s="281"/>
    </row>
    <row r="1499" spans="1:11" x14ac:dyDescent="0.2">
      <c r="A1499" s="440" t="s">
        <v>415</v>
      </c>
      <c r="B1499" s="441"/>
      <c r="C1499" s="124">
        <v>0</v>
      </c>
      <c r="D1499" s="72">
        <v>0</v>
      </c>
      <c r="E1499" s="72">
        <v>0</v>
      </c>
      <c r="F1499" s="291"/>
      <c r="G1499" s="291"/>
      <c r="H1499" s="451"/>
      <c r="I1499" s="281"/>
      <c r="K1499" s="281"/>
    </row>
    <row r="1500" spans="1:11" x14ac:dyDescent="0.2">
      <c r="A1500" s="440" t="s">
        <v>416</v>
      </c>
      <c r="B1500" s="441"/>
      <c r="C1500" s="124">
        <v>0</v>
      </c>
      <c r="D1500" s="72">
        <v>0</v>
      </c>
      <c r="E1500" s="72">
        <v>0</v>
      </c>
      <c r="F1500" s="291"/>
      <c r="G1500" s="291"/>
      <c r="H1500" s="451"/>
      <c r="I1500" s="281"/>
      <c r="K1500" s="281"/>
    </row>
    <row r="1501" spans="1:11" x14ac:dyDescent="0.2">
      <c r="A1501" s="440" t="s">
        <v>417</v>
      </c>
      <c r="B1501" s="441"/>
      <c r="C1501" s="124">
        <v>0</v>
      </c>
      <c r="D1501" s="124">
        <v>0</v>
      </c>
      <c r="E1501" s="124">
        <v>0</v>
      </c>
      <c r="F1501" s="292"/>
      <c r="G1501" s="292"/>
      <c r="H1501" s="452"/>
      <c r="I1501" s="282"/>
      <c r="K1501" s="282"/>
    </row>
    <row r="1502" spans="1:11" ht="77.25" hidden="1" customHeight="1" x14ac:dyDescent="0.2">
      <c r="A1502" s="68" t="s">
        <v>817</v>
      </c>
      <c r="B1502" s="461" t="s">
        <v>818</v>
      </c>
      <c r="C1502" s="462"/>
      <c r="D1502" s="462"/>
      <c r="E1502" s="463"/>
      <c r="F1502" s="290" t="s">
        <v>422</v>
      </c>
      <c r="G1502" s="290" t="s">
        <v>423</v>
      </c>
      <c r="H1502" s="450"/>
      <c r="I1502" s="280"/>
      <c r="K1502" s="280" t="s">
        <v>433</v>
      </c>
    </row>
    <row r="1503" spans="1:11" hidden="1" x14ac:dyDescent="0.2">
      <c r="A1503" s="440" t="s">
        <v>411</v>
      </c>
      <c r="B1503" s="441"/>
      <c r="C1503" s="124">
        <f>SUM(C1504:C1509)</f>
        <v>0</v>
      </c>
      <c r="D1503" s="124">
        <f>SUM(D1504:D1509)</f>
        <v>0</v>
      </c>
      <c r="E1503" s="124">
        <f>SUM(E1504:E1509)</f>
        <v>0</v>
      </c>
      <c r="F1503" s="291"/>
      <c r="G1503" s="291"/>
      <c r="H1503" s="451"/>
      <c r="I1503" s="281"/>
      <c r="K1503" s="281"/>
    </row>
    <row r="1504" spans="1:11" hidden="1" x14ac:dyDescent="0.2">
      <c r="A1504" s="440" t="s">
        <v>412</v>
      </c>
      <c r="B1504" s="441"/>
      <c r="C1504" s="124">
        <v>0</v>
      </c>
      <c r="D1504" s="72">
        <v>0</v>
      </c>
      <c r="E1504" s="72">
        <v>0</v>
      </c>
      <c r="F1504" s="291"/>
      <c r="G1504" s="291"/>
      <c r="H1504" s="451"/>
      <c r="I1504" s="281"/>
      <c r="K1504" s="281"/>
    </row>
    <row r="1505" spans="1:11" hidden="1" x14ac:dyDescent="0.2">
      <c r="A1505" s="440" t="s">
        <v>413</v>
      </c>
      <c r="B1505" s="441"/>
      <c r="C1505" s="124">
        <v>0</v>
      </c>
      <c r="D1505" s="72">
        <v>0</v>
      </c>
      <c r="E1505" s="72">
        <v>0</v>
      </c>
      <c r="F1505" s="291"/>
      <c r="G1505" s="291"/>
      <c r="H1505" s="451"/>
      <c r="I1505" s="281"/>
      <c r="K1505" s="281"/>
    </row>
    <row r="1506" spans="1:11" hidden="1" x14ac:dyDescent="0.2">
      <c r="A1506" s="440" t="s">
        <v>414</v>
      </c>
      <c r="B1506" s="441"/>
      <c r="C1506" s="124">
        <v>0</v>
      </c>
      <c r="D1506" s="72">
        <v>0</v>
      </c>
      <c r="E1506" s="72">
        <v>0</v>
      </c>
      <c r="F1506" s="291"/>
      <c r="G1506" s="291"/>
      <c r="H1506" s="451"/>
      <c r="I1506" s="281"/>
      <c r="K1506" s="281"/>
    </row>
    <row r="1507" spans="1:11" hidden="1" x14ac:dyDescent="0.2">
      <c r="A1507" s="440" t="s">
        <v>415</v>
      </c>
      <c r="B1507" s="441"/>
      <c r="C1507" s="124">
        <v>0</v>
      </c>
      <c r="D1507" s="72">
        <v>0</v>
      </c>
      <c r="E1507" s="72">
        <v>0</v>
      </c>
      <c r="F1507" s="291"/>
      <c r="G1507" s="291"/>
      <c r="H1507" s="451"/>
      <c r="I1507" s="281"/>
      <c r="K1507" s="281"/>
    </row>
    <row r="1508" spans="1:11" hidden="1" x14ac:dyDescent="0.2">
      <c r="A1508" s="440" t="s">
        <v>416</v>
      </c>
      <c r="B1508" s="441"/>
      <c r="C1508" s="124">
        <v>0</v>
      </c>
      <c r="D1508" s="72">
        <v>0</v>
      </c>
      <c r="E1508" s="72">
        <v>0</v>
      </c>
      <c r="F1508" s="291"/>
      <c r="G1508" s="291"/>
      <c r="H1508" s="451"/>
      <c r="I1508" s="281"/>
      <c r="K1508" s="281"/>
    </row>
    <row r="1509" spans="1:11" hidden="1" x14ac:dyDescent="0.2">
      <c r="A1509" s="440" t="s">
        <v>417</v>
      </c>
      <c r="B1509" s="441"/>
      <c r="C1509" s="124">
        <v>0</v>
      </c>
      <c r="D1509" s="124">
        <v>0</v>
      </c>
      <c r="E1509" s="124">
        <v>0</v>
      </c>
      <c r="F1509" s="292"/>
      <c r="G1509" s="292"/>
      <c r="H1509" s="452"/>
      <c r="I1509" s="282"/>
      <c r="K1509" s="282"/>
    </row>
    <row r="1510" spans="1:11" ht="30" customHeight="1" x14ac:dyDescent="0.2">
      <c r="A1510" s="68" t="s">
        <v>177</v>
      </c>
      <c r="B1510" s="461" t="s">
        <v>819</v>
      </c>
      <c r="C1510" s="462"/>
      <c r="D1510" s="462"/>
      <c r="E1510" s="463"/>
      <c r="F1510" s="290"/>
      <c r="G1510" s="290"/>
      <c r="H1510" s="450"/>
      <c r="I1510" s="453"/>
      <c r="K1510" s="453" t="s">
        <v>433</v>
      </c>
    </row>
    <row r="1511" spans="1:11" x14ac:dyDescent="0.2">
      <c r="A1511" s="440" t="s">
        <v>411</v>
      </c>
      <c r="B1511" s="441"/>
      <c r="C1511" s="120">
        <f>SUM(C1512:C1518)</f>
        <v>33062.897499999999</v>
      </c>
      <c r="D1511" s="120">
        <f t="shared" ref="D1511:E1511" si="115">SUM(D1512:D1518)</f>
        <v>33047.891490000002</v>
      </c>
      <c r="E1511" s="120">
        <f t="shared" si="115"/>
        <v>33047.8914</v>
      </c>
      <c r="F1511" s="291"/>
      <c r="G1511" s="291"/>
      <c r="H1511" s="451"/>
      <c r="I1511" s="454"/>
      <c r="K1511" s="454"/>
    </row>
    <row r="1512" spans="1:11" x14ac:dyDescent="0.2">
      <c r="A1512" s="440" t="s">
        <v>412</v>
      </c>
      <c r="B1512" s="441"/>
      <c r="C1512" s="120">
        <f t="shared" ref="C1512:C1518" si="116">C1530+C1602+C1610+C1618+C1626+C1634+C1642+C1650+C1658+C1674+C1521+C1666</f>
        <v>0</v>
      </c>
      <c r="D1512" s="120">
        <f>D1530+D1602+D1610+D1618+D1626+D1634+D1642+D1650+D1658+D1674+D1521</f>
        <v>0</v>
      </c>
      <c r="E1512" s="120">
        <f>E1530+E1602+E1610+E1618+E1626+E1634+E1642+E1650+E1658+E1674+E1521</f>
        <v>0</v>
      </c>
      <c r="F1512" s="291"/>
      <c r="G1512" s="291"/>
      <c r="H1512" s="451"/>
      <c r="I1512" s="454"/>
      <c r="K1512" s="454"/>
    </row>
    <row r="1513" spans="1:11" x14ac:dyDescent="0.2">
      <c r="A1513" s="440" t="s">
        <v>413</v>
      </c>
      <c r="B1513" s="441"/>
      <c r="C1513" s="120">
        <f t="shared" si="116"/>
        <v>18062.897499999999</v>
      </c>
      <c r="D1513" s="120">
        <f>D1531+D1603+D1611+D1619+D1627+D1635+D1643+D1651+D1659+D1675+D1522+D1667</f>
        <v>18047.891490000002</v>
      </c>
      <c r="E1513" s="120">
        <f>E1531+E1603+E1611+E1619+E1627+E1635+E1643+E1651+E1659+E1675+E1522+E1667</f>
        <v>18047.8914</v>
      </c>
      <c r="F1513" s="291"/>
      <c r="G1513" s="291"/>
      <c r="H1513" s="451"/>
      <c r="I1513" s="454"/>
      <c r="K1513" s="454"/>
    </row>
    <row r="1514" spans="1:11" x14ac:dyDescent="0.2">
      <c r="A1514" s="440" t="s">
        <v>414</v>
      </c>
      <c r="B1514" s="441"/>
      <c r="C1514" s="120">
        <f t="shared" si="116"/>
        <v>0</v>
      </c>
      <c r="D1514" s="120">
        <f t="shared" ref="D1514:E1518" si="117">D1532+D1604+D1612+D1620+D1628+D1636+D1644+D1652+D1660+D1676+D1523</f>
        <v>0</v>
      </c>
      <c r="E1514" s="120">
        <f t="shared" si="117"/>
        <v>0</v>
      </c>
      <c r="F1514" s="291"/>
      <c r="G1514" s="291"/>
      <c r="H1514" s="451"/>
      <c r="I1514" s="454"/>
      <c r="K1514" s="454"/>
    </row>
    <row r="1515" spans="1:11" x14ac:dyDescent="0.2">
      <c r="A1515" s="440" t="s">
        <v>415</v>
      </c>
      <c r="B1515" s="441"/>
      <c r="C1515" s="120">
        <f t="shared" si="116"/>
        <v>0</v>
      </c>
      <c r="D1515" s="120">
        <f t="shared" si="117"/>
        <v>0</v>
      </c>
      <c r="E1515" s="120">
        <f t="shared" si="117"/>
        <v>0</v>
      </c>
      <c r="F1515" s="291"/>
      <c r="G1515" s="291"/>
      <c r="H1515" s="451"/>
      <c r="I1515" s="454"/>
      <c r="K1515" s="454"/>
    </row>
    <row r="1516" spans="1:11" x14ac:dyDescent="0.2">
      <c r="A1516" s="440" t="s">
        <v>416</v>
      </c>
      <c r="B1516" s="441"/>
      <c r="C1516" s="120">
        <f t="shared" si="116"/>
        <v>0</v>
      </c>
      <c r="D1516" s="120">
        <f t="shared" si="117"/>
        <v>0</v>
      </c>
      <c r="E1516" s="120">
        <f t="shared" si="117"/>
        <v>0</v>
      </c>
      <c r="F1516" s="291"/>
      <c r="G1516" s="291"/>
      <c r="H1516" s="451"/>
      <c r="I1516" s="454"/>
      <c r="K1516" s="454"/>
    </row>
    <row r="1517" spans="1:11" x14ac:dyDescent="0.2">
      <c r="A1517" s="440" t="s">
        <v>417</v>
      </c>
      <c r="B1517" s="441"/>
      <c r="C1517" s="120">
        <f t="shared" si="116"/>
        <v>0</v>
      </c>
      <c r="D1517" s="120">
        <f t="shared" si="117"/>
        <v>0</v>
      </c>
      <c r="E1517" s="120">
        <f t="shared" si="117"/>
        <v>0</v>
      </c>
      <c r="F1517" s="292"/>
      <c r="G1517" s="292"/>
      <c r="H1517" s="452"/>
      <c r="I1517" s="455"/>
      <c r="K1517" s="455"/>
    </row>
    <row r="1518" spans="1:11" ht="24" customHeight="1" x14ac:dyDescent="0.2">
      <c r="A1518" s="440" t="s">
        <v>418</v>
      </c>
      <c r="B1518" s="588"/>
      <c r="C1518" s="120">
        <f t="shared" si="116"/>
        <v>15000</v>
      </c>
      <c r="D1518" s="120">
        <f t="shared" si="117"/>
        <v>15000</v>
      </c>
      <c r="E1518" s="120">
        <f t="shared" si="117"/>
        <v>15000</v>
      </c>
      <c r="F1518" s="62"/>
      <c r="G1518" s="62"/>
      <c r="H1518" s="132"/>
      <c r="I1518" s="134"/>
      <c r="K1518" s="134"/>
    </row>
    <row r="1519" spans="1:11" ht="32.25" customHeight="1" x14ac:dyDescent="0.2">
      <c r="A1519" s="68" t="s">
        <v>820</v>
      </c>
      <c r="B1519" s="461" t="s">
        <v>821</v>
      </c>
      <c r="C1519" s="462"/>
      <c r="D1519" s="462"/>
      <c r="E1519" s="463"/>
      <c r="F1519" s="290" t="s">
        <v>422</v>
      </c>
      <c r="G1519" s="290" t="s">
        <v>423</v>
      </c>
      <c r="H1519" s="450"/>
      <c r="I1519" s="453"/>
      <c r="K1519" s="453" t="s">
        <v>433</v>
      </c>
    </row>
    <row r="1520" spans="1:11" x14ac:dyDescent="0.2">
      <c r="A1520" s="440" t="s">
        <v>411</v>
      </c>
      <c r="B1520" s="441"/>
      <c r="C1520" s="124">
        <f>SUM(C1521:C1527)</f>
        <v>30155.697500000002</v>
      </c>
      <c r="D1520" s="124">
        <f t="shared" ref="D1520:E1520" si="118">SUM(D1521:D1527)</f>
        <v>30155.697500000002</v>
      </c>
      <c r="E1520" s="124">
        <f t="shared" si="118"/>
        <v>30155.697500000002</v>
      </c>
      <c r="F1520" s="291"/>
      <c r="G1520" s="291"/>
      <c r="H1520" s="451"/>
      <c r="I1520" s="454"/>
      <c r="K1520" s="454"/>
    </row>
    <row r="1521" spans="1:11" x14ac:dyDescent="0.2">
      <c r="A1521" s="440" t="s">
        <v>412</v>
      </c>
      <c r="B1521" s="441"/>
      <c r="C1521" s="124">
        <v>0</v>
      </c>
      <c r="D1521" s="124">
        <v>0</v>
      </c>
      <c r="E1521" s="124">
        <v>0</v>
      </c>
      <c r="F1521" s="291"/>
      <c r="G1521" s="291"/>
      <c r="H1521" s="451"/>
      <c r="I1521" s="454"/>
      <c r="K1521" s="454"/>
    </row>
    <row r="1522" spans="1:11" x14ac:dyDescent="0.2">
      <c r="A1522" s="440" t="s">
        <v>413</v>
      </c>
      <c r="B1522" s="441"/>
      <c r="C1522" s="124">
        <f>15150+5.6975</f>
        <v>15155.6975</v>
      </c>
      <c r="D1522" s="124">
        <f t="shared" ref="D1522:E1522" si="119">15150+5.6975</f>
        <v>15155.6975</v>
      </c>
      <c r="E1522" s="124">
        <f t="shared" si="119"/>
        <v>15155.6975</v>
      </c>
      <c r="F1522" s="291"/>
      <c r="G1522" s="291"/>
      <c r="H1522" s="451"/>
      <c r="I1522" s="454"/>
      <c r="K1522" s="454"/>
    </row>
    <row r="1523" spans="1:11" x14ac:dyDescent="0.2">
      <c r="A1523" s="440" t="s">
        <v>414</v>
      </c>
      <c r="B1523" s="441"/>
      <c r="C1523" s="124">
        <v>0</v>
      </c>
      <c r="D1523" s="124">
        <v>0</v>
      </c>
      <c r="E1523" s="124">
        <v>0</v>
      </c>
      <c r="F1523" s="291"/>
      <c r="G1523" s="291"/>
      <c r="H1523" s="451"/>
      <c r="I1523" s="454"/>
      <c r="K1523" s="454"/>
    </row>
    <row r="1524" spans="1:11" x14ac:dyDescent="0.2">
      <c r="A1524" s="440" t="s">
        <v>415</v>
      </c>
      <c r="B1524" s="441"/>
      <c r="C1524" s="124">
        <v>0</v>
      </c>
      <c r="D1524" s="124">
        <v>0</v>
      </c>
      <c r="E1524" s="124">
        <v>0</v>
      </c>
      <c r="F1524" s="291"/>
      <c r="G1524" s="291"/>
      <c r="H1524" s="451"/>
      <c r="I1524" s="454"/>
      <c r="K1524" s="454"/>
    </row>
    <row r="1525" spans="1:11" x14ac:dyDescent="0.2">
      <c r="A1525" s="440" t="s">
        <v>416</v>
      </c>
      <c r="B1525" s="441"/>
      <c r="C1525" s="124">
        <v>0</v>
      </c>
      <c r="D1525" s="124">
        <v>0</v>
      </c>
      <c r="E1525" s="124">
        <v>0</v>
      </c>
      <c r="F1525" s="291"/>
      <c r="G1525" s="291"/>
      <c r="H1525" s="451"/>
      <c r="I1525" s="454"/>
      <c r="K1525" s="454"/>
    </row>
    <row r="1526" spans="1:11" x14ac:dyDescent="0.2">
      <c r="A1526" s="440" t="s">
        <v>417</v>
      </c>
      <c r="B1526" s="441"/>
      <c r="C1526" s="124">
        <v>0</v>
      </c>
      <c r="D1526" s="124">
        <v>0</v>
      </c>
      <c r="E1526" s="124">
        <v>0</v>
      </c>
      <c r="F1526" s="292"/>
      <c r="G1526" s="292"/>
      <c r="H1526" s="452"/>
      <c r="I1526" s="134"/>
      <c r="K1526" s="455"/>
    </row>
    <row r="1527" spans="1:11" ht="24" customHeight="1" x14ac:dyDescent="0.2">
      <c r="A1527" s="440" t="s">
        <v>418</v>
      </c>
      <c r="B1527" s="588"/>
      <c r="C1527" s="124">
        <v>15000</v>
      </c>
      <c r="D1527" s="124">
        <v>15000</v>
      </c>
      <c r="E1527" s="124">
        <v>15000</v>
      </c>
      <c r="F1527" s="589" t="s">
        <v>822</v>
      </c>
      <c r="G1527" s="590"/>
      <c r="H1527" s="590"/>
      <c r="I1527" s="590"/>
      <c r="J1527" s="590"/>
      <c r="K1527" s="591"/>
    </row>
    <row r="1528" spans="1:11" ht="35.25" customHeight="1" x14ac:dyDescent="0.2">
      <c r="A1528" s="68" t="s">
        <v>823</v>
      </c>
      <c r="B1528" s="461" t="s">
        <v>824</v>
      </c>
      <c r="C1528" s="462"/>
      <c r="D1528" s="462"/>
      <c r="E1528" s="463"/>
      <c r="F1528" s="290" t="s">
        <v>431</v>
      </c>
      <c r="G1528" s="290" t="s">
        <v>432</v>
      </c>
      <c r="H1528" s="450"/>
      <c r="I1528" s="453"/>
      <c r="K1528" s="453" t="s">
        <v>433</v>
      </c>
    </row>
    <row r="1529" spans="1:11" x14ac:dyDescent="0.2">
      <c r="A1529" s="440" t="s">
        <v>411</v>
      </c>
      <c r="B1529" s="441"/>
      <c r="C1529" s="124">
        <f>SUM(C1530:C1535)</f>
        <v>907.19999999999993</v>
      </c>
      <c r="D1529" s="124">
        <f>SUM(D1530:D1535)</f>
        <v>892.19398999999999</v>
      </c>
      <c r="E1529" s="124">
        <f>SUM(E1530:E1535)</f>
        <v>892.19389999999999</v>
      </c>
      <c r="F1529" s="291"/>
      <c r="G1529" s="291"/>
      <c r="H1529" s="451"/>
      <c r="I1529" s="454"/>
      <c r="K1529" s="454"/>
    </row>
    <row r="1530" spans="1:11" x14ac:dyDescent="0.2">
      <c r="A1530" s="440" t="s">
        <v>412</v>
      </c>
      <c r="B1530" s="441"/>
      <c r="C1530" s="124">
        <v>0</v>
      </c>
      <c r="D1530" s="72">
        <v>0</v>
      </c>
      <c r="E1530" s="72">
        <v>0</v>
      </c>
      <c r="F1530" s="291"/>
      <c r="G1530" s="291"/>
      <c r="H1530" s="451"/>
      <c r="I1530" s="454"/>
      <c r="K1530" s="454"/>
    </row>
    <row r="1531" spans="1:11" x14ac:dyDescent="0.2">
      <c r="A1531" s="440" t="s">
        <v>413</v>
      </c>
      <c r="B1531" s="441"/>
      <c r="C1531" s="124">
        <f>131.15+729+47.05</f>
        <v>907.19999999999993</v>
      </c>
      <c r="D1531" s="72">
        <v>892.19398999999999</v>
      </c>
      <c r="E1531" s="72">
        <v>892.19389999999999</v>
      </c>
      <c r="F1531" s="291"/>
      <c r="G1531" s="291"/>
      <c r="H1531" s="451"/>
      <c r="I1531" s="454"/>
      <c r="K1531" s="454"/>
    </row>
    <row r="1532" spans="1:11" x14ac:dyDescent="0.2">
      <c r="A1532" s="440" t="s">
        <v>414</v>
      </c>
      <c r="B1532" s="441"/>
      <c r="C1532" s="124">
        <v>0</v>
      </c>
      <c r="D1532" s="72">
        <v>0</v>
      </c>
      <c r="E1532" s="72">
        <v>0</v>
      </c>
      <c r="F1532" s="291"/>
      <c r="G1532" s="291"/>
      <c r="H1532" s="451"/>
      <c r="I1532" s="454"/>
      <c r="K1532" s="454"/>
    </row>
    <row r="1533" spans="1:11" x14ac:dyDescent="0.2">
      <c r="A1533" s="440" t="s">
        <v>415</v>
      </c>
      <c r="B1533" s="441"/>
      <c r="C1533" s="124">
        <v>0</v>
      </c>
      <c r="D1533" s="72">
        <v>0</v>
      </c>
      <c r="E1533" s="72">
        <v>0</v>
      </c>
      <c r="F1533" s="291"/>
      <c r="G1533" s="291"/>
      <c r="H1533" s="451"/>
      <c r="I1533" s="454"/>
      <c r="K1533" s="454"/>
    </row>
    <row r="1534" spans="1:11" x14ac:dyDescent="0.2">
      <c r="A1534" s="440" t="s">
        <v>416</v>
      </c>
      <c r="B1534" s="441"/>
      <c r="C1534" s="124">
        <v>0</v>
      </c>
      <c r="D1534" s="72">
        <v>0</v>
      </c>
      <c r="E1534" s="72">
        <v>0</v>
      </c>
      <c r="F1534" s="291"/>
      <c r="G1534" s="291"/>
      <c r="H1534" s="451"/>
      <c r="I1534" s="454"/>
      <c r="K1534" s="454"/>
    </row>
    <row r="1535" spans="1:11" x14ac:dyDescent="0.2">
      <c r="A1535" s="440" t="s">
        <v>417</v>
      </c>
      <c r="B1535" s="441"/>
      <c r="C1535" s="124">
        <v>0</v>
      </c>
      <c r="D1535" s="124">
        <v>0</v>
      </c>
      <c r="E1535" s="124">
        <v>0</v>
      </c>
      <c r="F1535" s="292"/>
      <c r="G1535" s="292"/>
      <c r="H1535" s="452"/>
      <c r="I1535" s="455"/>
      <c r="K1535" s="455"/>
    </row>
    <row r="1536" spans="1:11" ht="51.75" hidden="1" customHeight="1" x14ac:dyDescent="0.2">
      <c r="A1536" s="68" t="s">
        <v>825</v>
      </c>
      <c r="B1536" s="461" t="s">
        <v>826</v>
      </c>
      <c r="C1536" s="462"/>
      <c r="D1536" s="462"/>
      <c r="E1536" s="463"/>
      <c r="F1536" s="566">
        <v>43839</v>
      </c>
      <c r="G1536" s="290" t="s">
        <v>812</v>
      </c>
      <c r="H1536" s="450"/>
      <c r="I1536" s="453"/>
      <c r="K1536" s="453"/>
    </row>
    <row r="1537" spans="1:11" hidden="1" x14ac:dyDescent="0.2">
      <c r="A1537" s="440" t="s">
        <v>411</v>
      </c>
      <c r="B1537" s="441"/>
      <c r="C1537" s="124">
        <f>SUM(C1538:C1543)</f>
        <v>0</v>
      </c>
      <c r="D1537" s="124">
        <f>SUM(D1538:D1543)</f>
        <v>0</v>
      </c>
      <c r="E1537" s="124">
        <f>SUM(E1538:E1543)</f>
        <v>0</v>
      </c>
      <c r="F1537" s="566"/>
      <c r="G1537" s="293"/>
      <c r="H1537" s="451"/>
      <c r="I1537" s="454"/>
      <c r="K1537" s="454"/>
    </row>
    <row r="1538" spans="1:11" hidden="1" x14ac:dyDescent="0.2">
      <c r="A1538" s="440" t="s">
        <v>412</v>
      </c>
      <c r="B1538" s="441"/>
      <c r="C1538" s="124">
        <v>0</v>
      </c>
      <c r="D1538" s="72">
        <v>0</v>
      </c>
      <c r="E1538" s="72">
        <v>0</v>
      </c>
      <c r="F1538" s="566"/>
      <c r="G1538" s="293"/>
      <c r="H1538" s="451"/>
      <c r="I1538" s="454"/>
      <c r="K1538" s="454"/>
    </row>
    <row r="1539" spans="1:11" hidden="1" x14ac:dyDescent="0.2">
      <c r="A1539" s="440" t="s">
        <v>413</v>
      </c>
      <c r="B1539" s="441"/>
      <c r="C1539" s="124">
        <v>0</v>
      </c>
      <c r="D1539" s="72">
        <v>0</v>
      </c>
      <c r="E1539" s="72">
        <v>0</v>
      </c>
      <c r="F1539" s="566"/>
      <c r="G1539" s="293"/>
      <c r="H1539" s="451"/>
      <c r="I1539" s="454"/>
      <c r="K1539" s="454"/>
    </row>
    <row r="1540" spans="1:11" hidden="1" x14ac:dyDescent="0.2">
      <c r="A1540" s="440" t="s">
        <v>414</v>
      </c>
      <c r="B1540" s="441"/>
      <c r="C1540" s="124">
        <v>0</v>
      </c>
      <c r="D1540" s="72">
        <v>0</v>
      </c>
      <c r="E1540" s="72">
        <v>0</v>
      </c>
      <c r="F1540" s="566"/>
      <c r="G1540" s="293"/>
      <c r="H1540" s="451"/>
      <c r="I1540" s="454"/>
      <c r="K1540" s="454"/>
    </row>
    <row r="1541" spans="1:11" hidden="1" x14ac:dyDescent="0.2">
      <c r="A1541" s="440" t="s">
        <v>415</v>
      </c>
      <c r="B1541" s="441"/>
      <c r="C1541" s="124">
        <v>0</v>
      </c>
      <c r="D1541" s="72">
        <v>0</v>
      </c>
      <c r="E1541" s="72">
        <v>0</v>
      </c>
      <c r="F1541" s="566"/>
      <c r="G1541" s="293"/>
      <c r="H1541" s="451"/>
      <c r="I1541" s="454"/>
      <c r="K1541" s="454"/>
    </row>
    <row r="1542" spans="1:11" hidden="1" x14ac:dyDescent="0.2">
      <c r="A1542" s="440" t="s">
        <v>416</v>
      </c>
      <c r="B1542" s="441"/>
      <c r="C1542" s="124">
        <v>0</v>
      </c>
      <c r="D1542" s="72">
        <v>0</v>
      </c>
      <c r="E1542" s="72">
        <v>0</v>
      </c>
      <c r="F1542" s="566"/>
      <c r="G1542" s="293"/>
      <c r="H1542" s="451"/>
      <c r="I1542" s="454"/>
      <c r="K1542" s="454"/>
    </row>
    <row r="1543" spans="1:11" hidden="1" x14ac:dyDescent="0.2">
      <c r="A1543" s="440" t="s">
        <v>417</v>
      </c>
      <c r="B1543" s="441"/>
      <c r="C1543" s="124">
        <v>0</v>
      </c>
      <c r="D1543" s="124">
        <v>0</v>
      </c>
      <c r="E1543" s="124">
        <v>0</v>
      </c>
      <c r="F1543" s="566"/>
      <c r="G1543" s="294"/>
      <c r="H1543" s="452"/>
      <c r="I1543" s="455"/>
      <c r="K1543" s="455"/>
    </row>
    <row r="1544" spans="1:11" ht="35.25" hidden="1" customHeight="1" x14ac:dyDescent="0.2">
      <c r="A1544" s="68" t="s">
        <v>827</v>
      </c>
      <c r="B1544" s="461" t="s">
        <v>828</v>
      </c>
      <c r="C1544" s="462"/>
      <c r="D1544" s="462"/>
      <c r="E1544" s="463"/>
      <c r="F1544" s="566">
        <v>43839</v>
      </c>
      <c r="G1544" s="290" t="s">
        <v>812</v>
      </c>
      <c r="H1544" s="450"/>
      <c r="I1544" s="453"/>
      <c r="K1544" s="453"/>
    </row>
    <row r="1545" spans="1:11" hidden="1" x14ac:dyDescent="0.2">
      <c r="A1545" s="440" t="s">
        <v>411</v>
      </c>
      <c r="B1545" s="441"/>
      <c r="C1545" s="124">
        <f>SUM(C1546:C1551)</f>
        <v>0</v>
      </c>
      <c r="D1545" s="124">
        <f>SUM(D1546:D1551)</f>
        <v>0</v>
      </c>
      <c r="E1545" s="124">
        <f>SUM(E1546:E1551)</f>
        <v>0</v>
      </c>
      <c r="F1545" s="566"/>
      <c r="G1545" s="293"/>
      <c r="H1545" s="451"/>
      <c r="I1545" s="454"/>
      <c r="K1545" s="454"/>
    </row>
    <row r="1546" spans="1:11" hidden="1" x14ac:dyDescent="0.2">
      <c r="A1546" s="440" t="s">
        <v>412</v>
      </c>
      <c r="B1546" s="441"/>
      <c r="C1546" s="124">
        <v>0</v>
      </c>
      <c r="D1546" s="72">
        <v>0</v>
      </c>
      <c r="E1546" s="72">
        <v>0</v>
      </c>
      <c r="F1546" s="566"/>
      <c r="G1546" s="293"/>
      <c r="H1546" s="451"/>
      <c r="I1546" s="454"/>
      <c r="K1546" s="454"/>
    </row>
    <row r="1547" spans="1:11" hidden="1" x14ac:dyDescent="0.2">
      <c r="A1547" s="440" t="s">
        <v>413</v>
      </c>
      <c r="B1547" s="441"/>
      <c r="C1547" s="124">
        <v>0</v>
      </c>
      <c r="D1547" s="72">
        <v>0</v>
      </c>
      <c r="E1547" s="72">
        <v>0</v>
      </c>
      <c r="F1547" s="566"/>
      <c r="G1547" s="293"/>
      <c r="H1547" s="451"/>
      <c r="I1547" s="454"/>
      <c r="K1547" s="454"/>
    </row>
    <row r="1548" spans="1:11" hidden="1" x14ac:dyDescent="0.2">
      <c r="A1548" s="440" t="s">
        <v>414</v>
      </c>
      <c r="B1548" s="441"/>
      <c r="C1548" s="124">
        <v>0</v>
      </c>
      <c r="D1548" s="72">
        <v>0</v>
      </c>
      <c r="E1548" s="72">
        <v>0</v>
      </c>
      <c r="F1548" s="566"/>
      <c r="G1548" s="293"/>
      <c r="H1548" s="451"/>
      <c r="I1548" s="454"/>
      <c r="K1548" s="454"/>
    </row>
    <row r="1549" spans="1:11" hidden="1" x14ac:dyDescent="0.2">
      <c r="A1549" s="440" t="s">
        <v>415</v>
      </c>
      <c r="B1549" s="441"/>
      <c r="C1549" s="124">
        <v>0</v>
      </c>
      <c r="D1549" s="72">
        <v>0</v>
      </c>
      <c r="E1549" s="72">
        <v>0</v>
      </c>
      <c r="F1549" s="566"/>
      <c r="G1549" s="293"/>
      <c r="H1549" s="451"/>
      <c r="I1549" s="454"/>
      <c r="K1549" s="454"/>
    </row>
    <row r="1550" spans="1:11" hidden="1" x14ac:dyDescent="0.2">
      <c r="A1550" s="440" t="s">
        <v>416</v>
      </c>
      <c r="B1550" s="441"/>
      <c r="C1550" s="124">
        <v>0</v>
      </c>
      <c r="D1550" s="72">
        <v>0</v>
      </c>
      <c r="E1550" s="72">
        <v>0</v>
      </c>
      <c r="F1550" s="566"/>
      <c r="G1550" s="293"/>
      <c r="H1550" s="451"/>
      <c r="I1550" s="454"/>
      <c r="K1550" s="454"/>
    </row>
    <row r="1551" spans="1:11" hidden="1" x14ac:dyDescent="0.2">
      <c r="A1551" s="440" t="s">
        <v>417</v>
      </c>
      <c r="B1551" s="441"/>
      <c r="C1551" s="124">
        <v>0</v>
      </c>
      <c r="D1551" s="124">
        <v>0</v>
      </c>
      <c r="E1551" s="124">
        <v>0</v>
      </c>
      <c r="F1551" s="566"/>
      <c r="G1551" s="294"/>
      <c r="H1551" s="452"/>
      <c r="I1551" s="455"/>
      <c r="K1551" s="455"/>
    </row>
    <row r="1552" spans="1:11" ht="35.25" hidden="1" customHeight="1" x14ac:dyDescent="0.2">
      <c r="A1552" s="68" t="s">
        <v>829</v>
      </c>
      <c r="B1552" s="461" t="s">
        <v>830</v>
      </c>
      <c r="C1552" s="462"/>
      <c r="D1552" s="462"/>
      <c r="E1552" s="463"/>
      <c r="F1552" s="566">
        <v>43839</v>
      </c>
      <c r="G1552" s="290" t="s">
        <v>812</v>
      </c>
      <c r="H1552" s="450"/>
      <c r="I1552" s="453"/>
      <c r="K1552" s="453"/>
    </row>
    <row r="1553" spans="1:11" hidden="1" x14ac:dyDescent="0.2">
      <c r="A1553" s="440" t="s">
        <v>411</v>
      </c>
      <c r="B1553" s="441"/>
      <c r="C1553" s="124">
        <f>SUM(C1554:C1559)</f>
        <v>0</v>
      </c>
      <c r="D1553" s="124">
        <f>SUM(D1554:D1559)</f>
        <v>0</v>
      </c>
      <c r="E1553" s="124">
        <f>SUM(E1554:E1559)</f>
        <v>0</v>
      </c>
      <c r="F1553" s="566"/>
      <c r="G1553" s="293"/>
      <c r="H1553" s="451"/>
      <c r="I1553" s="454"/>
      <c r="K1553" s="454"/>
    </row>
    <row r="1554" spans="1:11" hidden="1" x14ac:dyDescent="0.2">
      <c r="A1554" s="440" t="s">
        <v>412</v>
      </c>
      <c r="B1554" s="441"/>
      <c r="C1554" s="124">
        <v>0</v>
      </c>
      <c r="D1554" s="72">
        <v>0</v>
      </c>
      <c r="E1554" s="72">
        <v>0</v>
      </c>
      <c r="F1554" s="566"/>
      <c r="G1554" s="293"/>
      <c r="H1554" s="451"/>
      <c r="I1554" s="454"/>
      <c r="K1554" s="454"/>
    </row>
    <row r="1555" spans="1:11" hidden="1" x14ac:dyDescent="0.2">
      <c r="A1555" s="440" t="s">
        <v>413</v>
      </c>
      <c r="B1555" s="441"/>
      <c r="C1555" s="124">
        <f>60-60</f>
        <v>0</v>
      </c>
      <c r="D1555" s="72">
        <v>0</v>
      </c>
      <c r="E1555" s="72">
        <v>0</v>
      </c>
      <c r="F1555" s="566"/>
      <c r="G1555" s="293"/>
      <c r="H1555" s="451"/>
      <c r="I1555" s="454"/>
      <c r="K1555" s="454"/>
    </row>
    <row r="1556" spans="1:11" hidden="1" x14ac:dyDescent="0.2">
      <c r="A1556" s="440" t="s">
        <v>414</v>
      </c>
      <c r="B1556" s="441"/>
      <c r="C1556" s="124">
        <v>0</v>
      </c>
      <c r="D1556" s="72">
        <v>0</v>
      </c>
      <c r="E1556" s="72">
        <v>0</v>
      </c>
      <c r="F1556" s="566"/>
      <c r="G1556" s="293"/>
      <c r="H1556" s="451"/>
      <c r="I1556" s="454"/>
      <c r="K1556" s="454"/>
    </row>
    <row r="1557" spans="1:11" hidden="1" x14ac:dyDescent="0.2">
      <c r="A1557" s="440" t="s">
        <v>415</v>
      </c>
      <c r="B1557" s="441"/>
      <c r="C1557" s="124">
        <v>0</v>
      </c>
      <c r="D1557" s="72">
        <v>0</v>
      </c>
      <c r="E1557" s="72">
        <v>0</v>
      </c>
      <c r="F1557" s="566"/>
      <c r="G1557" s="293"/>
      <c r="H1557" s="451"/>
      <c r="I1557" s="454"/>
      <c r="K1557" s="454"/>
    </row>
    <row r="1558" spans="1:11" hidden="1" x14ac:dyDescent="0.2">
      <c r="A1558" s="440" t="s">
        <v>416</v>
      </c>
      <c r="B1558" s="441"/>
      <c r="C1558" s="124">
        <v>0</v>
      </c>
      <c r="D1558" s="72">
        <v>0</v>
      </c>
      <c r="E1558" s="72">
        <v>0</v>
      </c>
      <c r="F1558" s="566"/>
      <c r="G1558" s="293"/>
      <c r="H1558" s="451"/>
      <c r="I1558" s="454"/>
      <c r="K1558" s="454"/>
    </row>
    <row r="1559" spans="1:11" hidden="1" x14ac:dyDescent="0.2">
      <c r="A1559" s="440" t="s">
        <v>417</v>
      </c>
      <c r="B1559" s="441"/>
      <c r="C1559" s="124">
        <v>0</v>
      </c>
      <c r="D1559" s="124">
        <v>0</v>
      </c>
      <c r="E1559" s="124">
        <v>0</v>
      </c>
      <c r="F1559" s="566"/>
      <c r="G1559" s="294"/>
      <c r="H1559" s="452"/>
      <c r="I1559" s="455"/>
      <c r="K1559" s="455"/>
    </row>
    <row r="1560" spans="1:11" ht="54.75" hidden="1" customHeight="1" x14ac:dyDescent="0.2">
      <c r="A1560" s="68" t="s">
        <v>831</v>
      </c>
      <c r="B1560" s="461" t="s">
        <v>832</v>
      </c>
      <c r="C1560" s="462"/>
      <c r="D1560" s="462"/>
      <c r="E1560" s="463"/>
      <c r="F1560" s="566">
        <v>43839</v>
      </c>
      <c r="G1560" s="290" t="s">
        <v>812</v>
      </c>
      <c r="H1560" s="450"/>
      <c r="I1560" s="453"/>
      <c r="K1560" s="453"/>
    </row>
    <row r="1561" spans="1:11" hidden="1" x14ac:dyDescent="0.2">
      <c r="A1561" s="440" t="s">
        <v>411</v>
      </c>
      <c r="B1561" s="441"/>
      <c r="C1561" s="124">
        <f>SUM(C1562:C1567)</f>
        <v>0</v>
      </c>
      <c r="D1561" s="124">
        <f>SUM(D1562:D1567)</f>
        <v>0</v>
      </c>
      <c r="E1561" s="124">
        <f>SUM(E1562:E1567)</f>
        <v>0</v>
      </c>
      <c r="F1561" s="566"/>
      <c r="G1561" s="293"/>
      <c r="H1561" s="451"/>
      <c r="I1561" s="454"/>
      <c r="K1561" s="454"/>
    </row>
    <row r="1562" spans="1:11" hidden="1" x14ac:dyDescent="0.2">
      <c r="A1562" s="440" t="s">
        <v>412</v>
      </c>
      <c r="B1562" s="441"/>
      <c r="C1562" s="124">
        <v>0</v>
      </c>
      <c r="D1562" s="72">
        <v>0</v>
      </c>
      <c r="E1562" s="72">
        <v>0</v>
      </c>
      <c r="F1562" s="566"/>
      <c r="G1562" s="293"/>
      <c r="H1562" s="451"/>
      <c r="I1562" s="454"/>
      <c r="K1562" s="454"/>
    </row>
    <row r="1563" spans="1:11" hidden="1" x14ac:dyDescent="0.2">
      <c r="A1563" s="440" t="s">
        <v>413</v>
      </c>
      <c r="B1563" s="441"/>
      <c r="C1563" s="124">
        <v>0</v>
      </c>
      <c r="D1563" s="72">
        <v>0</v>
      </c>
      <c r="E1563" s="72">
        <v>0</v>
      </c>
      <c r="F1563" s="566"/>
      <c r="G1563" s="293"/>
      <c r="H1563" s="451"/>
      <c r="I1563" s="454"/>
      <c r="K1563" s="454"/>
    </row>
    <row r="1564" spans="1:11" hidden="1" x14ac:dyDescent="0.2">
      <c r="A1564" s="440" t="s">
        <v>414</v>
      </c>
      <c r="B1564" s="441"/>
      <c r="C1564" s="124">
        <v>0</v>
      </c>
      <c r="D1564" s="72">
        <v>0</v>
      </c>
      <c r="E1564" s="72">
        <v>0</v>
      </c>
      <c r="F1564" s="566"/>
      <c r="G1564" s="293"/>
      <c r="H1564" s="451"/>
      <c r="I1564" s="454"/>
      <c r="K1564" s="454"/>
    </row>
    <row r="1565" spans="1:11" hidden="1" x14ac:dyDescent="0.2">
      <c r="A1565" s="440" t="s">
        <v>415</v>
      </c>
      <c r="B1565" s="441"/>
      <c r="C1565" s="124">
        <v>0</v>
      </c>
      <c r="D1565" s="72">
        <v>0</v>
      </c>
      <c r="E1565" s="72">
        <v>0</v>
      </c>
      <c r="F1565" s="566"/>
      <c r="G1565" s="293"/>
      <c r="H1565" s="451"/>
      <c r="I1565" s="454"/>
      <c r="K1565" s="454"/>
    </row>
    <row r="1566" spans="1:11" hidden="1" x14ac:dyDescent="0.2">
      <c r="A1566" s="440" t="s">
        <v>416</v>
      </c>
      <c r="B1566" s="441"/>
      <c r="C1566" s="124">
        <v>0</v>
      </c>
      <c r="D1566" s="72">
        <v>0</v>
      </c>
      <c r="E1566" s="72">
        <v>0</v>
      </c>
      <c r="F1566" s="566"/>
      <c r="G1566" s="293"/>
      <c r="H1566" s="451"/>
      <c r="I1566" s="454"/>
      <c r="K1566" s="454"/>
    </row>
    <row r="1567" spans="1:11" hidden="1" x14ac:dyDescent="0.2">
      <c r="A1567" s="440" t="s">
        <v>417</v>
      </c>
      <c r="B1567" s="441"/>
      <c r="C1567" s="124">
        <v>0</v>
      </c>
      <c r="D1567" s="124">
        <v>0</v>
      </c>
      <c r="E1567" s="124">
        <v>0</v>
      </c>
      <c r="F1567" s="566"/>
      <c r="G1567" s="294"/>
      <c r="H1567" s="452"/>
      <c r="I1567" s="455"/>
      <c r="K1567" s="455"/>
    </row>
    <row r="1568" spans="1:11" ht="35.25" hidden="1" customHeight="1" x14ac:dyDescent="0.2">
      <c r="A1568" s="68" t="s">
        <v>833</v>
      </c>
      <c r="B1568" s="461" t="s">
        <v>834</v>
      </c>
      <c r="C1568" s="462"/>
      <c r="D1568" s="462"/>
      <c r="E1568" s="463"/>
      <c r="F1568" s="566">
        <v>43839</v>
      </c>
      <c r="G1568" s="290" t="s">
        <v>812</v>
      </c>
      <c r="H1568" s="450"/>
      <c r="I1568" s="453"/>
      <c r="K1568" s="453"/>
    </row>
    <row r="1569" spans="1:11" hidden="1" x14ac:dyDescent="0.2">
      <c r="A1569" s="440" t="s">
        <v>411</v>
      </c>
      <c r="B1569" s="441"/>
      <c r="C1569" s="124">
        <f>SUM(C1570:C1575)</f>
        <v>0</v>
      </c>
      <c r="D1569" s="124">
        <f>SUM(D1570:D1575)</f>
        <v>0</v>
      </c>
      <c r="E1569" s="124">
        <f>SUM(E1570:E1575)</f>
        <v>0</v>
      </c>
      <c r="F1569" s="566"/>
      <c r="G1569" s="293"/>
      <c r="H1569" s="451"/>
      <c r="I1569" s="454"/>
      <c r="K1569" s="454"/>
    </row>
    <row r="1570" spans="1:11" hidden="1" x14ac:dyDescent="0.2">
      <c r="A1570" s="440" t="s">
        <v>412</v>
      </c>
      <c r="B1570" s="441"/>
      <c r="C1570" s="124">
        <v>0</v>
      </c>
      <c r="D1570" s="72">
        <v>0</v>
      </c>
      <c r="E1570" s="72">
        <v>0</v>
      </c>
      <c r="F1570" s="566"/>
      <c r="G1570" s="293"/>
      <c r="H1570" s="451"/>
      <c r="I1570" s="454"/>
      <c r="K1570" s="454"/>
    </row>
    <row r="1571" spans="1:11" hidden="1" x14ac:dyDescent="0.2">
      <c r="A1571" s="440" t="s">
        <v>413</v>
      </c>
      <c r="B1571" s="441"/>
      <c r="C1571" s="124">
        <v>0</v>
      </c>
      <c r="D1571" s="72">
        <v>0</v>
      </c>
      <c r="E1571" s="72">
        <v>0</v>
      </c>
      <c r="F1571" s="566"/>
      <c r="G1571" s="293"/>
      <c r="H1571" s="451"/>
      <c r="I1571" s="454"/>
      <c r="K1571" s="454"/>
    </row>
    <row r="1572" spans="1:11" hidden="1" x14ac:dyDescent="0.2">
      <c r="A1572" s="440" t="s">
        <v>414</v>
      </c>
      <c r="B1572" s="441"/>
      <c r="C1572" s="124">
        <v>0</v>
      </c>
      <c r="D1572" s="72">
        <v>0</v>
      </c>
      <c r="E1572" s="72">
        <v>0</v>
      </c>
      <c r="F1572" s="566"/>
      <c r="G1572" s="293"/>
      <c r="H1572" s="451"/>
      <c r="I1572" s="454"/>
      <c r="K1572" s="454"/>
    </row>
    <row r="1573" spans="1:11" hidden="1" x14ac:dyDescent="0.2">
      <c r="A1573" s="440" t="s">
        <v>415</v>
      </c>
      <c r="B1573" s="441"/>
      <c r="C1573" s="124">
        <v>0</v>
      </c>
      <c r="D1573" s="72">
        <v>0</v>
      </c>
      <c r="E1573" s="72">
        <v>0</v>
      </c>
      <c r="F1573" s="566"/>
      <c r="G1573" s="293"/>
      <c r="H1573" s="451"/>
      <c r="I1573" s="454"/>
      <c r="K1573" s="454"/>
    </row>
    <row r="1574" spans="1:11" hidden="1" x14ac:dyDescent="0.2">
      <c r="A1574" s="440" t="s">
        <v>416</v>
      </c>
      <c r="B1574" s="441"/>
      <c r="C1574" s="124">
        <v>0</v>
      </c>
      <c r="D1574" s="72">
        <v>0</v>
      </c>
      <c r="E1574" s="72">
        <v>0</v>
      </c>
      <c r="F1574" s="566"/>
      <c r="G1574" s="293"/>
      <c r="H1574" s="451"/>
      <c r="I1574" s="454"/>
      <c r="K1574" s="454"/>
    </row>
    <row r="1575" spans="1:11" hidden="1" x14ac:dyDescent="0.2">
      <c r="A1575" s="440" t="s">
        <v>417</v>
      </c>
      <c r="B1575" s="441"/>
      <c r="C1575" s="124">
        <v>0</v>
      </c>
      <c r="D1575" s="124">
        <v>0</v>
      </c>
      <c r="E1575" s="124">
        <v>0</v>
      </c>
      <c r="F1575" s="566"/>
      <c r="G1575" s="294"/>
      <c r="H1575" s="452"/>
      <c r="I1575" s="455"/>
      <c r="K1575" s="455"/>
    </row>
    <row r="1576" spans="1:11" ht="35.25" hidden="1" customHeight="1" x14ac:dyDescent="0.2">
      <c r="A1576" s="68" t="s">
        <v>835</v>
      </c>
      <c r="B1576" s="461" t="s">
        <v>836</v>
      </c>
      <c r="C1576" s="462"/>
      <c r="D1576" s="462"/>
      <c r="E1576" s="463"/>
      <c r="F1576" s="566">
        <v>43839</v>
      </c>
      <c r="G1576" s="290" t="s">
        <v>812</v>
      </c>
      <c r="H1576" s="450"/>
      <c r="I1576" s="453"/>
      <c r="K1576" s="453"/>
    </row>
    <row r="1577" spans="1:11" hidden="1" x14ac:dyDescent="0.2">
      <c r="A1577" s="440" t="s">
        <v>411</v>
      </c>
      <c r="B1577" s="441"/>
      <c r="C1577" s="124">
        <f>SUM(C1578:C1583)</f>
        <v>0</v>
      </c>
      <c r="D1577" s="124">
        <f>SUM(D1578:D1583)</f>
        <v>0</v>
      </c>
      <c r="E1577" s="124">
        <f>SUM(E1578:E1583)</f>
        <v>0</v>
      </c>
      <c r="F1577" s="566"/>
      <c r="G1577" s="293"/>
      <c r="H1577" s="451"/>
      <c r="I1577" s="454"/>
      <c r="K1577" s="454"/>
    </row>
    <row r="1578" spans="1:11" hidden="1" x14ac:dyDescent="0.2">
      <c r="A1578" s="440" t="s">
        <v>412</v>
      </c>
      <c r="B1578" s="441"/>
      <c r="C1578" s="124">
        <v>0</v>
      </c>
      <c r="D1578" s="72">
        <v>0</v>
      </c>
      <c r="E1578" s="72">
        <v>0</v>
      </c>
      <c r="F1578" s="566"/>
      <c r="G1578" s="293"/>
      <c r="H1578" s="451"/>
      <c r="I1578" s="454"/>
      <c r="K1578" s="454"/>
    </row>
    <row r="1579" spans="1:11" hidden="1" x14ac:dyDescent="0.2">
      <c r="A1579" s="440" t="s">
        <v>413</v>
      </c>
      <c r="B1579" s="441"/>
      <c r="C1579" s="124">
        <f>15-15</f>
        <v>0</v>
      </c>
      <c r="D1579" s="72">
        <v>0</v>
      </c>
      <c r="E1579" s="72">
        <v>0</v>
      </c>
      <c r="F1579" s="566"/>
      <c r="G1579" s="293"/>
      <c r="H1579" s="451"/>
      <c r="I1579" s="454"/>
      <c r="K1579" s="454"/>
    </row>
    <row r="1580" spans="1:11" hidden="1" x14ac:dyDescent="0.2">
      <c r="A1580" s="440" t="s">
        <v>414</v>
      </c>
      <c r="B1580" s="441"/>
      <c r="C1580" s="124">
        <v>0</v>
      </c>
      <c r="D1580" s="72">
        <v>0</v>
      </c>
      <c r="E1580" s="72">
        <v>0</v>
      </c>
      <c r="F1580" s="566"/>
      <c r="G1580" s="293"/>
      <c r="H1580" s="451"/>
      <c r="I1580" s="454"/>
      <c r="K1580" s="454"/>
    </row>
    <row r="1581" spans="1:11" hidden="1" x14ac:dyDescent="0.2">
      <c r="A1581" s="440" t="s">
        <v>415</v>
      </c>
      <c r="B1581" s="441"/>
      <c r="C1581" s="124">
        <v>0</v>
      </c>
      <c r="D1581" s="72">
        <v>0</v>
      </c>
      <c r="E1581" s="72">
        <v>0</v>
      </c>
      <c r="F1581" s="566"/>
      <c r="G1581" s="293"/>
      <c r="H1581" s="451"/>
      <c r="I1581" s="454"/>
      <c r="K1581" s="454"/>
    </row>
    <row r="1582" spans="1:11" hidden="1" x14ac:dyDescent="0.2">
      <c r="A1582" s="440" t="s">
        <v>416</v>
      </c>
      <c r="B1582" s="441"/>
      <c r="C1582" s="124">
        <v>0</v>
      </c>
      <c r="D1582" s="72">
        <v>0</v>
      </c>
      <c r="E1582" s="72">
        <v>0</v>
      </c>
      <c r="F1582" s="566"/>
      <c r="G1582" s="293"/>
      <c r="H1582" s="451"/>
      <c r="I1582" s="454"/>
      <c r="K1582" s="454"/>
    </row>
    <row r="1583" spans="1:11" hidden="1" x14ac:dyDescent="0.2">
      <c r="A1583" s="440" t="s">
        <v>417</v>
      </c>
      <c r="B1583" s="441"/>
      <c r="C1583" s="124">
        <v>0</v>
      </c>
      <c r="D1583" s="124">
        <v>0</v>
      </c>
      <c r="E1583" s="124">
        <v>0</v>
      </c>
      <c r="F1583" s="566"/>
      <c r="G1583" s="294"/>
      <c r="H1583" s="452"/>
      <c r="I1583" s="455"/>
      <c r="K1583" s="455"/>
    </row>
    <row r="1584" spans="1:11" ht="35.25" hidden="1" customHeight="1" x14ac:dyDescent="0.2">
      <c r="A1584" s="68" t="s">
        <v>837</v>
      </c>
      <c r="B1584" s="461" t="s">
        <v>838</v>
      </c>
      <c r="C1584" s="462"/>
      <c r="D1584" s="462"/>
      <c r="E1584" s="463"/>
      <c r="F1584" s="566">
        <v>43839</v>
      </c>
      <c r="G1584" s="290" t="s">
        <v>812</v>
      </c>
      <c r="H1584" s="450"/>
      <c r="I1584" s="453"/>
      <c r="K1584" s="453"/>
    </row>
    <row r="1585" spans="1:11" hidden="1" x14ac:dyDescent="0.2">
      <c r="A1585" s="440" t="s">
        <v>411</v>
      </c>
      <c r="B1585" s="441"/>
      <c r="C1585" s="124">
        <f>SUM(C1586:C1591)</f>
        <v>0</v>
      </c>
      <c r="D1585" s="124">
        <f>SUM(D1586:D1591)</f>
        <v>0</v>
      </c>
      <c r="E1585" s="124">
        <f>SUM(E1586:E1591)</f>
        <v>0</v>
      </c>
      <c r="F1585" s="566"/>
      <c r="G1585" s="293"/>
      <c r="H1585" s="451"/>
      <c r="I1585" s="454"/>
      <c r="K1585" s="454"/>
    </row>
    <row r="1586" spans="1:11" hidden="1" x14ac:dyDescent="0.2">
      <c r="A1586" s="440" t="s">
        <v>412</v>
      </c>
      <c r="B1586" s="441"/>
      <c r="C1586" s="124">
        <v>0</v>
      </c>
      <c r="D1586" s="72">
        <v>0</v>
      </c>
      <c r="E1586" s="72">
        <v>0</v>
      </c>
      <c r="F1586" s="566"/>
      <c r="G1586" s="293"/>
      <c r="H1586" s="451"/>
      <c r="I1586" s="454"/>
      <c r="K1586" s="454"/>
    </row>
    <row r="1587" spans="1:11" hidden="1" x14ac:dyDescent="0.2">
      <c r="A1587" s="440" t="s">
        <v>413</v>
      </c>
      <c r="B1587" s="441"/>
      <c r="C1587" s="124">
        <v>0</v>
      </c>
      <c r="D1587" s="72">
        <v>0</v>
      </c>
      <c r="E1587" s="72">
        <v>0</v>
      </c>
      <c r="F1587" s="566"/>
      <c r="G1587" s="293"/>
      <c r="H1587" s="451"/>
      <c r="I1587" s="454"/>
      <c r="K1587" s="454"/>
    </row>
    <row r="1588" spans="1:11" hidden="1" x14ac:dyDescent="0.2">
      <c r="A1588" s="440" t="s">
        <v>414</v>
      </c>
      <c r="B1588" s="441"/>
      <c r="C1588" s="124">
        <v>0</v>
      </c>
      <c r="D1588" s="72">
        <v>0</v>
      </c>
      <c r="E1588" s="72">
        <v>0</v>
      </c>
      <c r="F1588" s="566"/>
      <c r="G1588" s="293"/>
      <c r="H1588" s="451"/>
      <c r="I1588" s="454"/>
      <c r="K1588" s="454"/>
    </row>
    <row r="1589" spans="1:11" hidden="1" x14ac:dyDescent="0.2">
      <c r="A1589" s="440" t="s">
        <v>415</v>
      </c>
      <c r="B1589" s="441"/>
      <c r="C1589" s="124">
        <v>0</v>
      </c>
      <c r="D1589" s="72">
        <v>0</v>
      </c>
      <c r="E1589" s="72">
        <v>0</v>
      </c>
      <c r="F1589" s="566"/>
      <c r="G1589" s="293"/>
      <c r="H1589" s="451"/>
      <c r="I1589" s="454"/>
      <c r="K1589" s="454"/>
    </row>
    <row r="1590" spans="1:11" hidden="1" x14ac:dyDescent="0.2">
      <c r="A1590" s="440" t="s">
        <v>416</v>
      </c>
      <c r="B1590" s="441"/>
      <c r="C1590" s="124">
        <v>0</v>
      </c>
      <c r="D1590" s="72">
        <v>0</v>
      </c>
      <c r="E1590" s="72">
        <v>0</v>
      </c>
      <c r="F1590" s="566"/>
      <c r="G1590" s="293"/>
      <c r="H1590" s="451"/>
      <c r="I1590" s="454"/>
      <c r="K1590" s="454"/>
    </row>
    <row r="1591" spans="1:11" hidden="1" x14ac:dyDescent="0.2">
      <c r="A1591" s="440" t="s">
        <v>417</v>
      </c>
      <c r="B1591" s="441"/>
      <c r="C1591" s="124">
        <v>0</v>
      </c>
      <c r="D1591" s="124">
        <v>0</v>
      </c>
      <c r="E1591" s="124">
        <v>0</v>
      </c>
      <c r="F1591" s="566"/>
      <c r="G1591" s="294"/>
      <c r="H1591" s="452"/>
      <c r="I1591" s="455"/>
      <c r="K1591" s="455"/>
    </row>
    <row r="1592" spans="1:11" ht="47.25" hidden="1" customHeight="1" x14ac:dyDescent="0.2">
      <c r="A1592" s="68" t="s">
        <v>839</v>
      </c>
      <c r="B1592" s="461" t="s">
        <v>840</v>
      </c>
      <c r="C1592" s="462"/>
      <c r="D1592" s="462"/>
      <c r="E1592" s="463"/>
      <c r="F1592" s="566">
        <v>43839</v>
      </c>
      <c r="G1592" s="290" t="s">
        <v>812</v>
      </c>
      <c r="H1592" s="450"/>
      <c r="I1592" s="453"/>
      <c r="K1592" s="453"/>
    </row>
    <row r="1593" spans="1:11" hidden="1" x14ac:dyDescent="0.2">
      <c r="A1593" s="440" t="s">
        <v>411</v>
      </c>
      <c r="B1593" s="441"/>
      <c r="C1593" s="124">
        <f>SUM(C1594:C1599)</f>
        <v>0</v>
      </c>
      <c r="D1593" s="124">
        <f>SUM(D1594:D1599)</f>
        <v>0</v>
      </c>
      <c r="E1593" s="124">
        <f>SUM(E1594:E1599)</f>
        <v>0</v>
      </c>
      <c r="F1593" s="566"/>
      <c r="G1593" s="293"/>
      <c r="H1593" s="451"/>
      <c r="I1593" s="454"/>
      <c r="K1593" s="454"/>
    </row>
    <row r="1594" spans="1:11" hidden="1" x14ac:dyDescent="0.2">
      <c r="A1594" s="440" t="s">
        <v>412</v>
      </c>
      <c r="B1594" s="441"/>
      <c r="C1594" s="124">
        <v>0</v>
      </c>
      <c r="D1594" s="72">
        <v>0</v>
      </c>
      <c r="E1594" s="72">
        <v>0</v>
      </c>
      <c r="F1594" s="566"/>
      <c r="G1594" s="293"/>
      <c r="H1594" s="451"/>
      <c r="I1594" s="454"/>
      <c r="K1594" s="454"/>
    </row>
    <row r="1595" spans="1:11" hidden="1" x14ac:dyDescent="0.2">
      <c r="A1595" s="440" t="s">
        <v>413</v>
      </c>
      <c r="B1595" s="441"/>
      <c r="C1595" s="124">
        <v>0</v>
      </c>
      <c r="D1595" s="72">
        <v>0</v>
      </c>
      <c r="E1595" s="72">
        <v>0</v>
      </c>
      <c r="F1595" s="566"/>
      <c r="G1595" s="293"/>
      <c r="H1595" s="451"/>
      <c r="I1595" s="454"/>
      <c r="K1595" s="454"/>
    </row>
    <row r="1596" spans="1:11" hidden="1" x14ac:dyDescent="0.2">
      <c r="A1596" s="440" t="s">
        <v>414</v>
      </c>
      <c r="B1596" s="441"/>
      <c r="C1596" s="124">
        <v>0</v>
      </c>
      <c r="D1596" s="72">
        <v>0</v>
      </c>
      <c r="E1596" s="72">
        <v>0</v>
      </c>
      <c r="F1596" s="566"/>
      <c r="G1596" s="293"/>
      <c r="H1596" s="451"/>
      <c r="I1596" s="454"/>
      <c r="K1596" s="454"/>
    </row>
    <row r="1597" spans="1:11" hidden="1" x14ac:dyDescent="0.2">
      <c r="A1597" s="440" t="s">
        <v>415</v>
      </c>
      <c r="B1597" s="441"/>
      <c r="C1597" s="124">
        <v>0</v>
      </c>
      <c r="D1597" s="72">
        <v>0</v>
      </c>
      <c r="E1597" s="72">
        <v>0</v>
      </c>
      <c r="F1597" s="566"/>
      <c r="G1597" s="293"/>
      <c r="H1597" s="451"/>
      <c r="I1597" s="454"/>
      <c r="K1597" s="454"/>
    </row>
    <row r="1598" spans="1:11" hidden="1" x14ac:dyDescent="0.2">
      <c r="A1598" s="440" t="s">
        <v>416</v>
      </c>
      <c r="B1598" s="441"/>
      <c r="C1598" s="124">
        <v>0</v>
      </c>
      <c r="D1598" s="72">
        <v>0</v>
      </c>
      <c r="E1598" s="72">
        <v>0</v>
      </c>
      <c r="F1598" s="566"/>
      <c r="G1598" s="293"/>
      <c r="H1598" s="451"/>
      <c r="I1598" s="454"/>
      <c r="K1598" s="454"/>
    </row>
    <row r="1599" spans="1:11" hidden="1" x14ac:dyDescent="0.2">
      <c r="A1599" s="440" t="s">
        <v>417</v>
      </c>
      <c r="B1599" s="441"/>
      <c r="C1599" s="124">
        <v>0</v>
      </c>
      <c r="D1599" s="124">
        <v>0</v>
      </c>
      <c r="E1599" s="124">
        <v>0</v>
      </c>
      <c r="F1599" s="566"/>
      <c r="G1599" s="294"/>
      <c r="H1599" s="452"/>
      <c r="I1599" s="455"/>
      <c r="K1599" s="455"/>
    </row>
    <row r="1600" spans="1:11" ht="41.25" hidden="1" customHeight="1" x14ac:dyDescent="0.2">
      <c r="A1600" s="68" t="s">
        <v>841</v>
      </c>
      <c r="B1600" s="461" t="s">
        <v>842</v>
      </c>
      <c r="C1600" s="462"/>
      <c r="D1600" s="462"/>
      <c r="E1600" s="463"/>
      <c r="F1600" s="566">
        <v>43839</v>
      </c>
      <c r="G1600" s="290" t="s">
        <v>812</v>
      </c>
      <c r="H1600" s="450"/>
      <c r="I1600" s="453"/>
      <c r="K1600" s="453"/>
    </row>
    <row r="1601" spans="1:11" hidden="1" x14ac:dyDescent="0.2">
      <c r="A1601" s="440" t="s">
        <v>411</v>
      </c>
      <c r="B1601" s="441"/>
      <c r="C1601" s="124">
        <f>SUM(C1602:C1607)</f>
        <v>0</v>
      </c>
      <c r="D1601" s="124">
        <f>SUM(D1602:D1607)</f>
        <v>0</v>
      </c>
      <c r="E1601" s="124">
        <f>SUM(E1602:E1607)</f>
        <v>0</v>
      </c>
      <c r="F1601" s="566"/>
      <c r="G1601" s="293"/>
      <c r="H1601" s="451"/>
      <c r="I1601" s="454"/>
      <c r="K1601" s="454"/>
    </row>
    <row r="1602" spans="1:11" hidden="1" x14ac:dyDescent="0.2">
      <c r="A1602" s="440" t="s">
        <v>412</v>
      </c>
      <c r="B1602" s="441"/>
      <c r="C1602" s="124">
        <v>0</v>
      </c>
      <c r="D1602" s="72">
        <v>0</v>
      </c>
      <c r="E1602" s="72">
        <v>0</v>
      </c>
      <c r="F1602" s="566"/>
      <c r="G1602" s="293"/>
      <c r="H1602" s="451"/>
      <c r="I1602" s="454"/>
      <c r="K1602" s="454"/>
    </row>
    <row r="1603" spans="1:11" hidden="1" x14ac:dyDescent="0.2">
      <c r="A1603" s="440" t="s">
        <v>413</v>
      </c>
      <c r="B1603" s="441"/>
      <c r="C1603" s="124">
        <v>0</v>
      </c>
      <c r="D1603" s="72">
        <v>0</v>
      </c>
      <c r="E1603" s="72">
        <v>0</v>
      </c>
      <c r="F1603" s="566"/>
      <c r="G1603" s="293"/>
      <c r="H1603" s="451"/>
      <c r="I1603" s="454"/>
      <c r="K1603" s="454"/>
    </row>
    <row r="1604" spans="1:11" hidden="1" x14ac:dyDescent="0.2">
      <c r="A1604" s="440" t="s">
        <v>414</v>
      </c>
      <c r="B1604" s="441"/>
      <c r="C1604" s="124">
        <v>0</v>
      </c>
      <c r="D1604" s="72">
        <v>0</v>
      </c>
      <c r="E1604" s="72">
        <v>0</v>
      </c>
      <c r="F1604" s="566"/>
      <c r="G1604" s="293"/>
      <c r="H1604" s="451"/>
      <c r="I1604" s="454"/>
      <c r="K1604" s="454"/>
    </row>
    <row r="1605" spans="1:11" hidden="1" x14ac:dyDescent="0.2">
      <c r="A1605" s="440" t="s">
        <v>415</v>
      </c>
      <c r="B1605" s="441"/>
      <c r="C1605" s="124">
        <v>0</v>
      </c>
      <c r="D1605" s="72">
        <v>0</v>
      </c>
      <c r="E1605" s="72">
        <v>0</v>
      </c>
      <c r="F1605" s="566"/>
      <c r="G1605" s="293"/>
      <c r="H1605" s="451"/>
      <c r="I1605" s="454"/>
      <c r="K1605" s="454"/>
    </row>
    <row r="1606" spans="1:11" hidden="1" x14ac:dyDescent="0.2">
      <c r="A1606" s="440" t="s">
        <v>416</v>
      </c>
      <c r="B1606" s="441"/>
      <c r="C1606" s="124">
        <v>0</v>
      </c>
      <c r="D1606" s="72">
        <v>0</v>
      </c>
      <c r="E1606" s="72">
        <v>0</v>
      </c>
      <c r="F1606" s="566"/>
      <c r="G1606" s="293"/>
      <c r="H1606" s="451"/>
      <c r="I1606" s="454"/>
      <c r="K1606" s="454"/>
    </row>
    <row r="1607" spans="1:11" hidden="1" x14ac:dyDescent="0.2">
      <c r="A1607" s="440" t="s">
        <v>417</v>
      </c>
      <c r="B1607" s="441"/>
      <c r="C1607" s="124">
        <v>0</v>
      </c>
      <c r="D1607" s="124">
        <v>0</v>
      </c>
      <c r="E1607" s="124">
        <v>0</v>
      </c>
      <c r="F1607" s="566"/>
      <c r="G1607" s="294"/>
      <c r="H1607" s="452"/>
      <c r="I1607" s="455"/>
      <c r="K1607" s="455"/>
    </row>
    <row r="1608" spans="1:11" ht="39" customHeight="1" x14ac:dyDescent="0.2">
      <c r="A1608" s="68" t="s">
        <v>178</v>
      </c>
      <c r="B1608" s="461" t="s">
        <v>842</v>
      </c>
      <c r="C1608" s="462"/>
      <c r="D1608" s="462"/>
      <c r="E1608" s="463"/>
      <c r="F1608" s="290" t="s">
        <v>431</v>
      </c>
      <c r="G1608" s="290" t="s">
        <v>432</v>
      </c>
      <c r="H1608" s="450" t="s">
        <v>843</v>
      </c>
      <c r="I1608" s="453"/>
      <c r="K1608" s="453" t="s">
        <v>433</v>
      </c>
    </row>
    <row r="1609" spans="1:11" x14ac:dyDescent="0.2">
      <c r="A1609" s="440" t="s">
        <v>411</v>
      </c>
      <c r="B1609" s="441"/>
      <c r="C1609" s="124">
        <f>SUM(C1610:C1615)</f>
        <v>400</v>
      </c>
      <c r="D1609" s="124">
        <f>SUM(D1610:D1615)</f>
        <v>400</v>
      </c>
      <c r="E1609" s="124">
        <f>SUM(E1610:E1615)</f>
        <v>400</v>
      </c>
      <c r="F1609" s="291"/>
      <c r="G1609" s="291"/>
      <c r="H1609" s="451"/>
      <c r="I1609" s="454"/>
      <c r="K1609" s="454"/>
    </row>
    <row r="1610" spans="1:11" x14ac:dyDescent="0.2">
      <c r="A1610" s="440" t="s">
        <v>412</v>
      </c>
      <c r="B1610" s="441"/>
      <c r="C1610" s="124">
        <v>0</v>
      </c>
      <c r="D1610" s="72">
        <v>0</v>
      </c>
      <c r="E1610" s="72">
        <v>0</v>
      </c>
      <c r="F1610" s="291"/>
      <c r="G1610" s="291"/>
      <c r="H1610" s="451"/>
      <c r="I1610" s="454"/>
      <c r="K1610" s="454"/>
    </row>
    <row r="1611" spans="1:11" x14ac:dyDescent="0.2">
      <c r="A1611" s="440" t="s">
        <v>413</v>
      </c>
      <c r="B1611" s="441"/>
      <c r="C1611" s="124">
        <v>400</v>
      </c>
      <c r="D1611" s="72">
        <v>400</v>
      </c>
      <c r="E1611" s="72">
        <v>400</v>
      </c>
      <c r="F1611" s="291"/>
      <c r="G1611" s="291"/>
      <c r="H1611" s="451"/>
      <c r="I1611" s="454"/>
      <c r="K1611" s="454"/>
    </row>
    <row r="1612" spans="1:11" x14ac:dyDescent="0.2">
      <c r="A1612" s="440" t="s">
        <v>414</v>
      </c>
      <c r="B1612" s="441"/>
      <c r="C1612" s="124">
        <v>0</v>
      </c>
      <c r="D1612" s="72">
        <v>0</v>
      </c>
      <c r="E1612" s="72">
        <v>0</v>
      </c>
      <c r="F1612" s="291"/>
      <c r="G1612" s="291"/>
      <c r="H1612" s="451"/>
      <c r="I1612" s="454"/>
      <c r="K1612" s="454"/>
    </row>
    <row r="1613" spans="1:11" x14ac:dyDescent="0.2">
      <c r="A1613" s="440" t="s">
        <v>415</v>
      </c>
      <c r="B1613" s="441"/>
      <c r="C1613" s="124">
        <v>0</v>
      </c>
      <c r="D1613" s="72">
        <v>0</v>
      </c>
      <c r="E1613" s="72">
        <v>0</v>
      </c>
      <c r="F1613" s="291"/>
      <c r="G1613" s="291"/>
      <c r="H1613" s="451"/>
      <c r="I1613" s="454"/>
      <c r="K1613" s="454"/>
    </row>
    <row r="1614" spans="1:11" x14ac:dyDescent="0.2">
      <c r="A1614" s="440" t="s">
        <v>416</v>
      </c>
      <c r="B1614" s="441"/>
      <c r="C1614" s="124">
        <v>0</v>
      </c>
      <c r="D1614" s="72">
        <v>0</v>
      </c>
      <c r="E1614" s="72">
        <v>0</v>
      </c>
      <c r="F1614" s="291"/>
      <c r="G1614" s="291"/>
      <c r="H1614" s="451"/>
      <c r="I1614" s="454"/>
      <c r="K1614" s="454"/>
    </row>
    <row r="1615" spans="1:11" x14ac:dyDescent="0.2">
      <c r="A1615" s="440" t="s">
        <v>417</v>
      </c>
      <c r="B1615" s="441"/>
      <c r="C1615" s="124">
        <v>0</v>
      </c>
      <c r="D1615" s="124">
        <v>0</v>
      </c>
      <c r="E1615" s="124">
        <v>0</v>
      </c>
      <c r="F1615" s="292"/>
      <c r="G1615" s="292"/>
      <c r="H1615" s="452"/>
      <c r="I1615" s="455"/>
      <c r="K1615" s="455"/>
    </row>
    <row r="1616" spans="1:11" ht="31.5" hidden="1" customHeight="1" x14ac:dyDescent="0.2">
      <c r="A1616" s="68" t="s">
        <v>179</v>
      </c>
      <c r="B1616" s="461" t="s">
        <v>844</v>
      </c>
      <c r="C1616" s="462"/>
      <c r="D1616" s="462"/>
      <c r="E1616" s="463"/>
      <c r="F1616" s="290" t="s">
        <v>431</v>
      </c>
      <c r="G1616" s="290" t="s">
        <v>432</v>
      </c>
      <c r="H1616" s="450"/>
      <c r="I1616" s="453"/>
      <c r="K1616" s="453"/>
    </row>
    <row r="1617" spans="1:11" ht="12" hidden="1" customHeight="1" x14ac:dyDescent="0.2">
      <c r="A1617" s="440" t="s">
        <v>411</v>
      </c>
      <c r="B1617" s="441"/>
      <c r="C1617" s="124">
        <f>SUM(C1618:C1623)</f>
        <v>0</v>
      </c>
      <c r="D1617" s="124">
        <f>SUM(D1618:D1623)</f>
        <v>0</v>
      </c>
      <c r="E1617" s="124">
        <f>SUM(E1618:E1623)</f>
        <v>0</v>
      </c>
      <c r="F1617" s="291"/>
      <c r="G1617" s="291"/>
      <c r="H1617" s="451"/>
      <c r="I1617" s="454"/>
      <c r="K1617" s="454"/>
    </row>
    <row r="1618" spans="1:11" ht="12" hidden="1" customHeight="1" x14ac:dyDescent="0.2">
      <c r="A1618" s="440" t="s">
        <v>412</v>
      </c>
      <c r="B1618" s="441"/>
      <c r="C1618" s="124">
        <v>0</v>
      </c>
      <c r="D1618" s="72">
        <v>0</v>
      </c>
      <c r="E1618" s="72">
        <v>0</v>
      </c>
      <c r="F1618" s="291"/>
      <c r="G1618" s="291"/>
      <c r="H1618" s="451"/>
      <c r="I1618" s="454"/>
      <c r="K1618" s="454"/>
    </row>
    <row r="1619" spans="1:11" ht="12" hidden="1" customHeight="1" x14ac:dyDescent="0.2">
      <c r="A1619" s="440" t="s">
        <v>413</v>
      </c>
      <c r="B1619" s="441"/>
      <c r="C1619" s="124">
        <v>0</v>
      </c>
      <c r="D1619" s="72">
        <v>0</v>
      </c>
      <c r="E1619" s="72">
        <v>0</v>
      </c>
      <c r="F1619" s="291"/>
      <c r="G1619" s="291"/>
      <c r="H1619" s="451"/>
      <c r="I1619" s="454"/>
      <c r="K1619" s="454"/>
    </row>
    <row r="1620" spans="1:11" ht="12" hidden="1" customHeight="1" x14ac:dyDescent="0.2">
      <c r="A1620" s="440" t="s">
        <v>414</v>
      </c>
      <c r="B1620" s="441"/>
      <c r="C1620" s="124">
        <v>0</v>
      </c>
      <c r="D1620" s="72">
        <v>0</v>
      </c>
      <c r="E1620" s="72">
        <v>0</v>
      </c>
      <c r="F1620" s="291"/>
      <c r="G1620" s="291"/>
      <c r="H1620" s="451"/>
      <c r="I1620" s="454"/>
      <c r="K1620" s="454"/>
    </row>
    <row r="1621" spans="1:11" ht="12" hidden="1" customHeight="1" x14ac:dyDescent="0.2">
      <c r="A1621" s="440" t="s">
        <v>415</v>
      </c>
      <c r="B1621" s="441"/>
      <c r="C1621" s="124">
        <v>0</v>
      </c>
      <c r="D1621" s="72">
        <v>0</v>
      </c>
      <c r="E1621" s="72">
        <v>0</v>
      </c>
      <c r="F1621" s="291"/>
      <c r="G1621" s="291"/>
      <c r="H1621" s="451"/>
      <c r="I1621" s="454"/>
      <c r="K1621" s="454"/>
    </row>
    <row r="1622" spans="1:11" ht="12" hidden="1" customHeight="1" x14ac:dyDescent="0.2">
      <c r="A1622" s="440" t="s">
        <v>416</v>
      </c>
      <c r="B1622" s="441"/>
      <c r="C1622" s="124">
        <v>0</v>
      </c>
      <c r="D1622" s="72">
        <v>0</v>
      </c>
      <c r="E1622" s="72">
        <v>0</v>
      </c>
      <c r="F1622" s="291"/>
      <c r="G1622" s="291"/>
      <c r="H1622" s="451"/>
      <c r="I1622" s="454"/>
      <c r="K1622" s="454"/>
    </row>
    <row r="1623" spans="1:11" ht="12" hidden="1" customHeight="1" x14ac:dyDescent="0.2">
      <c r="A1623" s="440" t="s">
        <v>417</v>
      </c>
      <c r="B1623" s="441"/>
      <c r="C1623" s="124">
        <v>0</v>
      </c>
      <c r="D1623" s="124">
        <v>0</v>
      </c>
      <c r="E1623" s="124">
        <v>0</v>
      </c>
      <c r="F1623" s="292"/>
      <c r="G1623" s="292"/>
      <c r="H1623" s="452"/>
      <c r="I1623" s="455"/>
      <c r="K1623" s="455"/>
    </row>
    <row r="1624" spans="1:11" ht="31.5" customHeight="1" x14ac:dyDescent="0.2">
      <c r="A1624" s="68" t="s">
        <v>179</v>
      </c>
      <c r="B1624" s="461" t="s">
        <v>845</v>
      </c>
      <c r="C1624" s="462"/>
      <c r="D1624" s="462"/>
      <c r="E1624" s="463"/>
      <c r="F1624" s="290" t="s">
        <v>431</v>
      </c>
      <c r="G1624" s="290" t="s">
        <v>432</v>
      </c>
      <c r="H1624" s="450" t="s">
        <v>846</v>
      </c>
      <c r="I1624" s="453"/>
      <c r="K1624" s="453" t="s">
        <v>433</v>
      </c>
    </row>
    <row r="1625" spans="1:11" x14ac:dyDescent="0.2">
      <c r="A1625" s="440" t="s">
        <v>411</v>
      </c>
      <c r="B1625" s="441"/>
      <c r="C1625" s="124">
        <f>SUM(C1626:C1631)</f>
        <v>150</v>
      </c>
      <c r="D1625" s="124">
        <f>SUM(D1626:D1631)</f>
        <v>150</v>
      </c>
      <c r="E1625" s="124">
        <f>SUM(E1626:E1631)</f>
        <v>150</v>
      </c>
      <c r="F1625" s="291"/>
      <c r="G1625" s="291"/>
      <c r="H1625" s="451"/>
      <c r="I1625" s="454"/>
      <c r="K1625" s="454"/>
    </row>
    <row r="1626" spans="1:11" x14ac:dyDescent="0.2">
      <c r="A1626" s="440" t="s">
        <v>412</v>
      </c>
      <c r="B1626" s="441"/>
      <c r="C1626" s="124">
        <v>0</v>
      </c>
      <c r="D1626" s="72">
        <v>0</v>
      </c>
      <c r="E1626" s="72">
        <v>0</v>
      </c>
      <c r="F1626" s="291"/>
      <c r="G1626" s="291"/>
      <c r="H1626" s="451"/>
      <c r="I1626" s="454"/>
      <c r="K1626" s="454"/>
    </row>
    <row r="1627" spans="1:11" x14ac:dyDescent="0.2">
      <c r="A1627" s="440" t="s">
        <v>413</v>
      </c>
      <c r="B1627" s="441"/>
      <c r="C1627" s="124">
        <v>150</v>
      </c>
      <c r="D1627" s="72">
        <v>150</v>
      </c>
      <c r="E1627" s="72">
        <v>150</v>
      </c>
      <c r="F1627" s="291"/>
      <c r="G1627" s="291"/>
      <c r="H1627" s="451"/>
      <c r="I1627" s="454"/>
      <c r="K1627" s="454"/>
    </row>
    <row r="1628" spans="1:11" x14ac:dyDescent="0.2">
      <c r="A1628" s="440" t="s">
        <v>414</v>
      </c>
      <c r="B1628" s="441"/>
      <c r="C1628" s="124">
        <v>0</v>
      </c>
      <c r="D1628" s="72">
        <v>0</v>
      </c>
      <c r="E1628" s="72">
        <v>0</v>
      </c>
      <c r="F1628" s="291"/>
      <c r="G1628" s="291"/>
      <c r="H1628" s="451"/>
      <c r="I1628" s="454"/>
      <c r="K1628" s="454"/>
    </row>
    <row r="1629" spans="1:11" x14ac:dyDescent="0.2">
      <c r="A1629" s="440" t="s">
        <v>415</v>
      </c>
      <c r="B1629" s="441"/>
      <c r="C1629" s="124">
        <v>0</v>
      </c>
      <c r="D1629" s="72">
        <v>0</v>
      </c>
      <c r="E1629" s="72">
        <v>0</v>
      </c>
      <c r="F1629" s="291"/>
      <c r="G1629" s="291"/>
      <c r="H1629" s="451"/>
      <c r="I1629" s="454"/>
      <c r="K1629" s="454"/>
    </row>
    <row r="1630" spans="1:11" x14ac:dyDescent="0.2">
      <c r="A1630" s="440" t="s">
        <v>416</v>
      </c>
      <c r="B1630" s="441"/>
      <c r="C1630" s="124">
        <v>0</v>
      </c>
      <c r="D1630" s="72">
        <v>0</v>
      </c>
      <c r="E1630" s="72">
        <v>0</v>
      </c>
      <c r="F1630" s="291"/>
      <c r="G1630" s="291"/>
      <c r="H1630" s="451"/>
      <c r="I1630" s="454"/>
      <c r="K1630" s="454"/>
    </row>
    <row r="1631" spans="1:11" x14ac:dyDescent="0.2">
      <c r="A1631" s="440" t="s">
        <v>417</v>
      </c>
      <c r="B1631" s="441"/>
      <c r="C1631" s="124">
        <v>0</v>
      </c>
      <c r="D1631" s="124">
        <v>0</v>
      </c>
      <c r="E1631" s="124">
        <v>0</v>
      </c>
      <c r="F1631" s="292"/>
      <c r="G1631" s="292"/>
      <c r="H1631" s="452"/>
      <c r="I1631" s="455"/>
      <c r="K1631" s="455"/>
    </row>
    <row r="1632" spans="1:11" ht="31.5" customHeight="1" x14ac:dyDescent="0.2">
      <c r="A1632" s="68" t="s">
        <v>180</v>
      </c>
      <c r="B1632" s="461" t="s">
        <v>847</v>
      </c>
      <c r="C1632" s="462"/>
      <c r="D1632" s="462"/>
      <c r="E1632" s="463"/>
      <c r="F1632" s="290" t="s">
        <v>431</v>
      </c>
      <c r="G1632" s="290" t="s">
        <v>432</v>
      </c>
      <c r="H1632" s="450" t="s">
        <v>848</v>
      </c>
      <c r="I1632" s="453"/>
      <c r="K1632" s="453" t="s">
        <v>433</v>
      </c>
    </row>
    <row r="1633" spans="1:11" x14ac:dyDescent="0.2">
      <c r="A1633" s="440" t="s">
        <v>411</v>
      </c>
      <c r="B1633" s="441"/>
      <c r="C1633" s="124">
        <f>SUM(C1634:C1639)</f>
        <v>100</v>
      </c>
      <c r="D1633" s="124">
        <f>SUM(D1634:D1639)</f>
        <v>100</v>
      </c>
      <c r="E1633" s="124">
        <f>SUM(E1634:E1639)</f>
        <v>100</v>
      </c>
      <c r="F1633" s="291"/>
      <c r="G1633" s="291"/>
      <c r="H1633" s="451"/>
      <c r="I1633" s="454"/>
      <c r="K1633" s="454"/>
    </row>
    <row r="1634" spans="1:11" x14ac:dyDescent="0.2">
      <c r="A1634" s="440" t="s">
        <v>412</v>
      </c>
      <c r="B1634" s="441"/>
      <c r="C1634" s="124">
        <v>0</v>
      </c>
      <c r="D1634" s="72">
        <v>0</v>
      </c>
      <c r="E1634" s="72">
        <v>0</v>
      </c>
      <c r="F1634" s="291"/>
      <c r="G1634" s="291"/>
      <c r="H1634" s="451"/>
      <c r="I1634" s="454"/>
      <c r="K1634" s="454"/>
    </row>
    <row r="1635" spans="1:11" x14ac:dyDescent="0.2">
      <c r="A1635" s="440" t="s">
        <v>413</v>
      </c>
      <c r="B1635" s="441"/>
      <c r="C1635" s="124">
        <v>100</v>
      </c>
      <c r="D1635" s="72">
        <v>100</v>
      </c>
      <c r="E1635" s="72">
        <v>100</v>
      </c>
      <c r="F1635" s="291"/>
      <c r="G1635" s="291"/>
      <c r="H1635" s="451"/>
      <c r="I1635" s="454"/>
      <c r="K1635" s="454"/>
    </row>
    <row r="1636" spans="1:11" x14ac:dyDescent="0.2">
      <c r="A1636" s="440" t="s">
        <v>414</v>
      </c>
      <c r="B1636" s="441"/>
      <c r="C1636" s="124">
        <v>0</v>
      </c>
      <c r="D1636" s="72">
        <v>0</v>
      </c>
      <c r="E1636" s="72">
        <v>0</v>
      </c>
      <c r="F1636" s="291"/>
      <c r="G1636" s="291"/>
      <c r="H1636" s="451"/>
      <c r="I1636" s="454"/>
      <c r="K1636" s="454"/>
    </row>
    <row r="1637" spans="1:11" x14ac:dyDescent="0.2">
      <c r="A1637" s="440" t="s">
        <v>415</v>
      </c>
      <c r="B1637" s="441"/>
      <c r="C1637" s="124">
        <v>0</v>
      </c>
      <c r="D1637" s="72">
        <v>0</v>
      </c>
      <c r="E1637" s="72">
        <v>0</v>
      </c>
      <c r="F1637" s="291"/>
      <c r="G1637" s="291"/>
      <c r="H1637" s="451"/>
      <c r="I1637" s="454"/>
      <c r="K1637" s="454"/>
    </row>
    <row r="1638" spans="1:11" x14ac:dyDescent="0.2">
      <c r="A1638" s="440" t="s">
        <v>416</v>
      </c>
      <c r="B1638" s="441"/>
      <c r="C1638" s="124">
        <v>0</v>
      </c>
      <c r="D1638" s="72">
        <v>0</v>
      </c>
      <c r="E1638" s="72">
        <v>0</v>
      </c>
      <c r="F1638" s="291"/>
      <c r="G1638" s="291"/>
      <c r="H1638" s="451"/>
      <c r="I1638" s="454"/>
      <c r="K1638" s="454"/>
    </row>
    <row r="1639" spans="1:11" x14ac:dyDescent="0.2">
      <c r="A1639" s="440" t="s">
        <v>417</v>
      </c>
      <c r="B1639" s="441"/>
      <c r="C1639" s="124">
        <v>0</v>
      </c>
      <c r="D1639" s="124">
        <v>0</v>
      </c>
      <c r="E1639" s="124">
        <v>0</v>
      </c>
      <c r="F1639" s="292"/>
      <c r="G1639" s="292"/>
      <c r="H1639" s="452"/>
      <c r="I1639" s="455"/>
      <c r="K1639" s="455"/>
    </row>
    <row r="1640" spans="1:11" ht="31.5" hidden="1" customHeight="1" x14ac:dyDescent="0.2">
      <c r="A1640" s="68" t="s">
        <v>181</v>
      </c>
      <c r="B1640" s="461" t="s">
        <v>849</v>
      </c>
      <c r="C1640" s="462"/>
      <c r="D1640" s="462"/>
      <c r="E1640" s="463"/>
      <c r="F1640" s="566" t="s">
        <v>431</v>
      </c>
      <c r="G1640" s="290" t="s">
        <v>432</v>
      </c>
      <c r="H1640" s="450"/>
      <c r="I1640" s="453"/>
      <c r="K1640" s="453"/>
    </row>
    <row r="1641" spans="1:11" hidden="1" x14ac:dyDescent="0.2">
      <c r="A1641" s="440" t="s">
        <v>411</v>
      </c>
      <c r="B1641" s="441"/>
      <c r="C1641" s="124">
        <f>SUM(C1642:C1647)</f>
        <v>0</v>
      </c>
      <c r="D1641" s="124">
        <f>SUM(D1642:D1647)</f>
        <v>0</v>
      </c>
      <c r="E1641" s="124">
        <f>SUM(E1642:E1647)</f>
        <v>0</v>
      </c>
      <c r="F1641" s="566"/>
      <c r="G1641" s="293"/>
      <c r="H1641" s="451"/>
      <c r="I1641" s="454"/>
      <c r="K1641" s="454"/>
    </row>
    <row r="1642" spans="1:11" hidden="1" x14ac:dyDescent="0.2">
      <c r="A1642" s="440" t="s">
        <v>412</v>
      </c>
      <c r="B1642" s="441"/>
      <c r="C1642" s="124">
        <v>0</v>
      </c>
      <c r="D1642" s="72">
        <v>0</v>
      </c>
      <c r="E1642" s="72">
        <v>0</v>
      </c>
      <c r="F1642" s="566"/>
      <c r="G1642" s="293"/>
      <c r="H1642" s="451"/>
      <c r="I1642" s="454"/>
      <c r="K1642" s="454"/>
    </row>
    <row r="1643" spans="1:11" hidden="1" x14ac:dyDescent="0.2">
      <c r="A1643" s="440" t="s">
        <v>413</v>
      </c>
      <c r="B1643" s="441"/>
      <c r="C1643" s="124">
        <v>0</v>
      </c>
      <c r="D1643" s="72">
        <v>0</v>
      </c>
      <c r="E1643" s="72">
        <v>0</v>
      </c>
      <c r="F1643" s="566"/>
      <c r="G1643" s="293"/>
      <c r="H1643" s="451"/>
      <c r="I1643" s="454"/>
      <c r="K1643" s="454"/>
    </row>
    <row r="1644" spans="1:11" hidden="1" x14ac:dyDescent="0.2">
      <c r="A1644" s="440" t="s">
        <v>414</v>
      </c>
      <c r="B1644" s="441"/>
      <c r="C1644" s="124">
        <v>0</v>
      </c>
      <c r="D1644" s="72">
        <v>0</v>
      </c>
      <c r="E1644" s="72">
        <v>0</v>
      </c>
      <c r="F1644" s="566"/>
      <c r="G1644" s="293"/>
      <c r="H1644" s="451"/>
      <c r="I1644" s="454"/>
      <c r="K1644" s="454"/>
    </row>
    <row r="1645" spans="1:11" hidden="1" x14ac:dyDescent="0.2">
      <c r="A1645" s="440" t="s">
        <v>415</v>
      </c>
      <c r="B1645" s="441"/>
      <c r="C1645" s="124">
        <v>0</v>
      </c>
      <c r="D1645" s="72">
        <v>0</v>
      </c>
      <c r="E1645" s="72">
        <v>0</v>
      </c>
      <c r="F1645" s="566"/>
      <c r="G1645" s="293"/>
      <c r="H1645" s="451"/>
      <c r="I1645" s="454"/>
      <c r="K1645" s="454"/>
    </row>
    <row r="1646" spans="1:11" hidden="1" x14ac:dyDescent="0.2">
      <c r="A1646" s="440" t="s">
        <v>416</v>
      </c>
      <c r="B1646" s="441"/>
      <c r="C1646" s="124">
        <v>0</v>
      </c>
      <c r="D1646" s="72">
        <v>0</v>
      </c>
      <c r="E1646" s="72">
        <v>0</v>
      </c>
      <c r="F1646" s="566"/>
      <c r="G1646" s="293"/>
      <c r="H1646" s="451"/>
      <c r="I1646" s="454"/>
      <c r="K1646" s="454"/>
    </row>
    <row r="1647" spans="1:11" hidden="1" x14ac:dyDescent="0.2">
      <c r="A1647" s="440" t="s">
        <v>417</v>
      </c>
      <c r="B1647" s="441"/>
      <c r="C1647" s="124">
        <v>0</v>
      </c>
      <c r="D1647" s="124">
        <v>0</v>
      </c>
      <c r="E1647" s="124">
        <v>0</v>
      </c>
      <c r="F1647" s="566"/>
      <c r="G1647" s="294"/>
      <c r="H1647" s="452"/>
      <c r="I1647" s="455"/>
      <c r="K1647" s="455"/>
    </row>
    <row r="1648" spans="1:11" ht="39.75" customHeight="1" x14ac:dyDescent="0.2">
      <c r="A1648" s="68" t="s">
        <v>181</v>
      </c>
      <c r="B1648" s="461" t="s">
        <v>850</v>
      </c>
      <c r="C1648" s="462"/>
      <c r="D1648" s="462"/>
      <c r="E1648" s="463"/>
      <c r="F1648" s="290" t="s">
        <v>431</v>
      </c>
      <c r="G1648" s="290" t="s">
        <v>432</v>
      </c>
      <c r="H1648" s="450"/>
      <c r="I1648" s="453"/>
      <c r="K1648" s="453" t="s">
        <v>433</v>
      </c>
    </row>
    <row r="1649" spans="1:11" x14ac:dyDescent="0.2">
      <c r="A1649" s="440" t="s">
        <v>411</v>
      </c>
      <c r="B1649" s="441"/>
      <c r="C1649" s="124">
        <f>SUM(C1650:C1655)</f>
        <v>100</v>
      </c>
      <c r="D1649" s="124">
        <f>SUM(D1650:D1655)</f>
        <v>100</v>
      </c>
      <c r="E1649" s="124">
        <f>SUM(E1650:E1655)</f>
        <v>100</v>
      </c>
      <c r="F1649" s="291"/>
      <c r="G1649" s="291"/>
      <c r="H1649" s="451"/>
      <c r="I1649" s="454"/>
      <c r="K1649" s="454"/>
    </row>
    <row r="1650" spans="1:11" x14ac:dyDescent="0.2">
      <c r="A1650" s="440" t="s">
        <v>412</v>
      </c>
      <c r="B1650" s="441"/>
      <c r="C1650" s="124">
        <v>0</v>
      </c>
      <c r="D1650" s="72">
        <v>0</v>
      </c>
      <c r="E1650" s="72">
        <v>0</v>
      </c>
      <c r="F1650" s="291"/>
      <c r="G1650" s="291"/>
      <c r="H1650" s="451"/>
      <c r="I1650" s="454"/>
      <c r="K1650" s="454"/>
    </row>
    <row r="1651" spans="1:11" x14ac:dyDescent="0.2">
      <c r="A1651" s="440" t="s">
        <v>413</v>
      </c>
      <c r="B1651" s="441"/>
      <c r="C1651" s="124">
        <v>100</v>
      </c>
      <c r="D1651" s="72">
        <v>100</v>
      </c>
      <c r="E1651" s="72">
        <v>100</v>
      </c>
      <c r="F1651" s="291"/>
      <c r="G1651" s="291"/>
      <c r="H1651" s="451"/>
      <c r="I1651" s="454"/>
      <c r="K1651" s="454"/>
    </row>
    <row r="1652" spans="1:11" x14ac:dyDescent="0.2">
      <c r="A1652" s="440" t="s">
        <v>414</v>
      </c>
      <c r="B1652" s="441"/>
      <c r="C1652" s="124">
        <v>0</v>
      </c>
      <c r="D1652" s="72">
        <v>0</v>
      </c>
      <c r="E1652" s="72">
        <v>0</v>
      </c>
      <c r="F1652" s="291"/>
      <c r="G1652" s="291"/>
      <c r="H1652" s="451"/>
      <c r="I1652" s="454"/>
      <c r="K1652" s="454"/>
    </row>
    <row r="1653" spans="1:11" x14ac:dyDescent="0.2">
      <c r="A1653" s="440" t="s">
        <v>415</v>
      </c>
      <c r="B1653" s="441"/>
      <c r="C1653" s="124">
        <v>0</v>
      </c>
      <c r="D1653" s="72">
        <v>0</v>
      </c>
      <c r="E1653" s="72">
        <v>0</v>
      </c>
      <c r="F1653" s="291"/>
      <c r="G1653" s="291"/>
      <c r="H1653" s="451"/>
      <c r="I1653" s="454"/>
      <c r="K1653" s="454"/>
    </row>
    <row r="1654" spans="1:11" x14ac:dyDescent="0.2">
      <c r="A1654" s="440" t="s">
        <v>416</v>
      </c>
      <c r="B1654" s="441"/>
      <c r="C1654" s="124">
        <v>0</v>
      </c>
      <c r="D1654" s="72">
        <v>0</v>
      </c>
      <c r="E1654" s="72">
        <v>0</v>
      </c>
      <c r="F1654" s="291"/>
      <c r="G1654" s="291"/>
      <c r="H1654" s="451"/>
      <c r="I1654" s="454"/>
      <c r="K1654" s="454"/>
    </row>
    <row r="1655" spans="1:11" x14ac:dyDescent="0.2">
      <c r="A1655" s="440" t="s">
        <v>417</v>
      </c>
      <c r="B1655" s="441"/>
      <c r="C1655" s="124">
        <v>0</v>
      </c>
      <c r="D1655" s="124">
        <v>0</v>
      </c>
      <c r="E1655" s="124">
        <v>0</v>
      </c>
      <c r="F1655" s="292"/>
      <c r="G1655" s="292"/>
      <c r="H1655" s="452"/>
      <c r="I1655" s="455"/>
      <c r="K1655" s="455"/>
    </row>
    <row r="1656" spans="1:11" ht="31.5" customHeight="1" x14ac:dyDescent="0.2">
      <c r="A1656" s="68" t="s">
        <v>182</v>
      </c>
      <c r="B1656" s="461" t="s">
        <v>851</v>
      </c>
      <c r="C1656" s="462"/>
      <c r="D1656" s="462"/>
      <c r="E1656" s="463"/>
      <c r="F1656" s="290" t="s">
        <v>431</v>
      </c>
      <c r="G1656" s="290" t="s">
        <v>432</v>
      </c>
      <c r="H1656" s="450" t="s">
        <v>852</v>
      </c>
      <c r="I1656" s="453"/>
      <c r="K1656" s="453" t="s">
        <v>433</v>
      </c>
    </row>
    <row r="1657" spans="1:11" x14ac:dyDescent="0.2">
      <c r="A1657" s="440" t="s">
        <v>411</v>
      </c>
      <c r="B1657" s="441"/>
      <c r="C1657" s="124">
        <f>SUM(C1658:C1663)</f>
        <v>150</v>
      </c>
      <c r="D1657" s="124">
        <f>SUM(D1658:D1663)</f>
        <v>150</v>
      </c>
      <c r="E1657" s="124">
        <f>SUM(E1658:E1663)</f>
        <v>150</v>
      </c>
      <c r="F1657" s="291"/>
      <c r="G1657" s="291"/>
      <c r="H1657" s="451"/>
      <c r="I1657" s="454"/>
      <c r="K1657" s="454"/>
    </row>
    <row r="1658" spans="1:11" x14ac:dyDescent="0.2">
      <c r="A1658" s="440" t="s">
        <v>412</v>
      </c>
      <c r="B1658" s="441"/>
      <c r="C1658" s="124">
        <v>0</v>
      </c>
      <c r="D1658" s="72">
        <v>0</v>
      </c>
      <c r="E1658" s="72">
        <v>0</v>
      </c>
      <c r="F1658" s="291"/>
      <c r="G1658" s="291"/>
      <c r="H1658" s="451"/>
      <c r="I1658" s="454"/>
      <c r="K1658" s="454"/>
    </row>
    <row r="1659" spans="1:11" x14ac:dyDescent="0.2">
      <c r="A1659" s="440" t="s">
        <v>413</v>
      </c>
      <c r="B1659" s="441"/>
      <c r="C1659" s="124">
        <v>150</v>
      </c>
      <c r="D1659" s="72">
        <v>150</v>
      </c>
      <c r="E1659" s="72">
        <v>150</v>
      </c>
      <c r="F1659" s="291"/>
      <c r="G1659" s="291"/>
      <c r="H1659" s="451"/>
      <c r="I1659" s="454"/>
      <c r="K1659" s="454"/>
    </row>
    <row r="1660" spans="1:11" x14ac:dyDescent="0.2">
      <c r="A1660" s="440" t="s">
        <v>414</v>
      </c>
      <c r="B1660" s="441"/>
      <c r="C1660" s="124">
        <v>0</v>
      </c>
      <c r="D1660" s="72">
        <v>0</v>
      </c>
      <c r="E1660" s="72">
        <v>0</v>
      </c>
      <c r="F1660" s="291"/>
      <c r="G1660" s="291"/>
      <c r="H1660" s="451"/>
      <c r="I1660" s="454"/>
      <c r="K1660" s="454"/>
    </row>
    <row r="1661" spans="1:11" x14ac:dyDescent="0.2">
      <c r="A1661" s="440" t="s">
        <v>415</v>
      </c>
      <c r="B1661" s="441"/>
      <c r="C1661" s="124">
        <v>0</v>
      </c>
      <c r="D1661" s="72">
        <v>0</v>
      </c>
      <c r="E1661" s="72">
        <v>0</v>
      </c>
      <c r="F1661" s="291"/>
      <c r="G1661" s="291"/>
      <c r="H1661" s="451"/>
      <c r="I1661" s="454"/>
      <c r="K1661" s="454"/>
    </row>
    <row r="1662" spans="1:11" x14ac:dyDescent="0.2">
      <c r="A1662" s="440" t="s">
        <v>416</v>
      </c>
      <c r="B1662" s="441"/>
      <c r="C1662" s="124">
        <v>0</v>
      </c>
      <c r="D1662" s="72">
        <v>0</v>
      </c>
      <c r="E1662" s="72">
        <v>0</v>
      </c>
      <c r="F1662" s="291"/>
      <c r="G1662" s="291"/>
      <c r="H1662" s="451"/>
      <c r="I1662" s="454"/>
      <c r="K1662" s="454"/>
    </row>
    <row r="1663" spans="1:11" x14ac:dyDescent="0.2">
      <c r="A1663" s="440" t="s">
        <v>417</v>
      </c>
      <c r="B1663" s="441"/>
      <c r="C1663" s="124">
        <v>0</v>
      </c>
      <c r="D1663" s="124">
        <v>0</v>
      </c>
      <c r="E1663" s="124">
        <v>0</v>
      </c>
      <c r="F1663" s="292"/>
      <c r="G1663" s="292"/>
      <c r="H1663" s="452"/>
      <c r="I1663" s="455"/>
      <c r="K1663" s="455"/>
    </row>
    <row r="1664" spans="1:11" ht="46.5" customHeight="1" x14ac:dyDescent="0.2">
      <c r="A1664" s="68" t="s">
        <v>183</v>
      </c>
      <c r="B1664" s="461" t="s">
        <v>853</v>
      </c>
      <c r="C1664" s="462"/>
      <c r="D1664" s="462"/>
      <c r="E1664" s="463"/>
      <c r="F1664" s="290" t="s">
        <v>431</v>
      </c>
      <c r="G1664" s="290" t="s">
        <v>432</v>
      </c>
      <c r="H1664" s="450"/>
      <c r="I1664" s="453"/>
      <c r="K1664" s="453" t="s">
        <v>433</v>
      </c>
    </row>
    <row r="1665" spans="1:11" x14ac:dyDescent="0.2">
      <c r="A1665" s="440" t="s">
        <v>411</v>
      </c>
      <c r="B1665" s="441"/>
      <c r="C1665" s="124">
        <f>SUM(C1666:C1671)</f>
        <v>1100</v>
      </c>
      <c r="D1665" s="124">
        <f t="shared" ref="D1665:E1665" si="120">SUM(D1666:D1671)</f>
        <v>1100</v>
      </c>
      <c r="E1665" s="124">
        <f t="shared" si="120"/>
        <v>1100</v>
      </c>
      <c r="F1665" s="291"/>
      <c r="G1665" s="291"/>
      <c r="H1665" s="451"/>
      <c r="I1665" s="454"/>
      <c r="K1665" s="454"/>
    </row>
    <row r="1666" spans="1:11" x14ac:dyDescent="0.2">
      <c r="A1666" s="440" t="s">
        <v>412</v>
      </c>
      <c r="B1666" s="441"/>
      <c r="C1666" s="124">
        <v>0</v>
      </c>
      <c r="D1666" s="124">
        <v>0</v>
      </c>
      <c r="E1666" s="124">
        <v>0</v>
      </c>
      <c r="F1666" s="291"/>
      <c r="G1666" s="291"/>
      <c r="H1666" s="451"/>
      <c r="I1666" s="454"/>
      <c r="K1666" s="454"/>
    </row>
    <row r="1667" spans="1:11" x14ac:dyDescent="0.2">
      <c r="A1667" s="440" t="s">
        <v>413</v>
      </c>
      <c r="B1667" s="441"/>
      <c r="C1667" s="124">
        <v>1100</v>
      </c>
      <c r="D1667" s="124">
        <v>1100</v>
      </c>
      <c r="E1667" s="124">
        <v>1100</v>
      </c>
      <c r="F1667" s="291"/>
      <c r="G1667" s="291"/>
      <c r="H1667" s="451"/>
      <c r="I1667" s="454"/>
      <c r="K1667" s="454"/>
    </row>
    <row r="1668" spans="1:11" x14ac:dyDescent="0.2">
      <c r="A1668" s="440" t="s">
        <v>414</v>
      </c>
      <c r="B1668" s="441"/>
      <c r="C1668" s="124">
        <v>0</v>
      </c>
      <c r="D1668" s="124">
        <v>0</v>
      </c>
      <c r="E1668" s="124">
        <v>0</v>
      </c>
      <c r="F1668" s="291"/>
      <c r="G1668" s="291"/>
      <c r="H1668" s="451"/>
      <c r="I1668" s="454"/>
      <c r="K1668" s="454"/>
    </row>
    <row r="1669" spans="1:11" x14ac:dyDescent="0.2">
      <c r="A1669" s="440" t="s">
        <v>415</v>
      </c>
      <c r="B1669" s="441"/>
      <c r="C1669" s="124">
        <v>0</v>
      </c>
      <c r="D1669" s="124">
        <v>0</v>
      </c>
      <c r="E1669" s="124">
        <v>0</v>
      </c>
      <c r="F1669" s="291"/>
      <c r="G1669" s="291"/>
      <c r="H1669" s="451"/>
      <c r="I1669" s="454"/>
      <c r="K1669" s="454"/>
    </row>
    <row r="1670" spans="1:11" x14ac:dyDescent="0.2">
      <c r="A1670" s="440" t="s">
        <v>416</v>
      </c>
      <c r="B1670" s="441"/>
      <c r="C1670" s="124">
        <v>0</v>
      </c>
      <c r="D1670" s="124">
        <v>0</v>
      </c>
      <c r="E1670" s="124">
        <v>0</v>
      </c>
      <c r="F1670" s="291"/>
      <c r="G1670" s="291"/>
      <c r="H1670" s="451"/>
      <c r="I1670" s="454"/>
      <c r="K1670" s="454"/>
    </row>
    <row r="1671" spans="1:11" x14ac:dyDescent="0.2">
      <c r="A1671" s="440" t="s">
        <v>417</v>
      </c>
      <c r="B1671" s="441"/>
      <c r="C1671" s="124">
        <v>0</v>
      </c>
      <c r="D1671" s="124">
        <v>0</v>
      </c>
      <c r="E1671" s="124">
        <v>0</v>
      </c>
      <c r="F1671" s="292"/>
      <c r="G1671" s="292"/>
      <c r="H1671" s="452"/>
      <c r="I1671" s="455"/>
      <c r="K1671" s="455"/>
    </row>
    <row r="1672" spans="1:11" ht="35.25" hidden="1" customHeight="1" x14ac:dyDescent="0.2">
      <c r="A1672" s="68" t="s">
        <v>854</v>
      </c>
      <c r="B1672" s="461" t="s">
        <v>855</v>
      </c>
      <c r="C1672" s="462"/>
      <c r="D1672" s="462"/>
      <c r="E1672" s="463"/>
      <c r="F1672" s="566">
        <v>43839</v>
      </c>
      <c r="G1672" s="290" t="s">
        <v>812</v>
      </c>
      <c r="H1672" s="450"/>
      <c r="I1672" s="453" t="s">
        <v>856</v>
      </c>
      <c r="K1672" s="453" t="s">
        <v>856</v>
      </c>
    </row>
    <row r="1673" spans="1:11" hidden="1" x14ac:dyDescent="0.2">
      <c r="A1673" s="440" t="s">
        <v>411</v>
      </c>
      <c r="B1673" s="441"/>
      <c r="C1673" s="124">
        <f>SUM(C1674:C1679)</f>
        <v>0</v>
      </c>
      <c r="D1673" s="124">
        <f>SUM(D1674:D1679)</f>
        <v>0</v>
      </c>
      <c r="E1673" s="124">
        <f>SUM(E1674:E1679)</f>
        <v>0</v>
      </c>
      <c r="F1673" s="566"/>
      <c r="G1673" s="293"/>
      <c r="H1673" s="451"/>
      <c r="I1673" s="454"/>
      <c r="K1673" s="454"/>
    </row>
    <row r="1674" spans="1:11" hidden="1" x14ac:dyDescent="0.2">
      <c r="A1674" s="440" t="s">
        <v>412</v>
      </c>
      <c r="B1674" s="441"/>
      <c r="C1674" s="124">
        <v>0</v>
      </c>
      <c r="D1674" s="72">
        <v>0</v>
      </c>
      <c r="E1674" s="72">
        <v>0</v>
      </c>
      <c r="F1674" s="566"/>
      <c r="G1674" s="293"/>
      <c r="H1674" s="451"/>
      <c r="I1674" s="454"/>
      <c r="K1674" s="454"/>
    </row>
    <row r="1675" spans="1:11" hidden="1" x14ac:dyDescent="0.2">
      <c r="A1675" s="440" t="s">
        <v>413</v>
      </c>
      <c r="B1675" s="441"/>
      <c r="C1675" s="124">
        <v>0</v>
      </c>
      <c r="D1675" s="72">
        <v>0</v>
      </c>
      <c r="E1675" s="72">
        <v>0</v>
      </c>
      <c r="F1675" s="566"/>
      <c r="G1675" s="293"/>
      <c r="H1675" s="451"/>
      <c r="I1675" s="454"/>
      <c r="K1675" s="454"/>
    </row>
    <row r="1676" spans="1:11" hidden="1" x14ac:dyDescent="0.2">
      <c r="A1676" s="440" t="s">
        <v>414</v>
      </c>
      <c r="B1676" s="441"/>
      <c r="C1676" s="124">
        <v>0</v>
      </c>
      <c r="D1676" s="72">
        <v>0</v>
      </c>
      <c r="E1676" s="72">
        <v>0</v>
      </c>
      <c r="F1676" s="566"/>
      <c r="G1676" s="293"/>
      <c r="H1676" s="451"/>
      <c r="I1676" s="454"/>
      <c r="K1676" s="454"/>
    </row>
    <row r="1677" spans="1:11" hidden="1" x14ac:dyDescent="0.2">
      <c r="A1677" s="440" t="s">
        <v>415</v>
      </c>
      <c r="B1677" s="441"/>
      <c r="C1677" s="124">
        <v>0</v>
      </c>
      <c r="D1677" s="72">
        <v>0</v>
      </c>
      <c r="E1677" s="72">
        <v>0</v>
      </c>
      <c r="F1677" s="566"/>
      <c r="G1677" s="293"/>
      <c r="H1677" s="451"/>
      <c r="I1677" s="454"/>
      <c r="K1677" s="454"/>
    </row>
    <row r="1678" spans="1:11" hidden="1" x14ac:dyDescent="0.2">
      <c r="A1678" s="440" t="s">
        <v>416</v>
      </c>
      <c r="B1678" s="441"/>
      <c r="C1678" s="124">
        <v>0</v>
      </c>
      <c r="D1678" s="72">
        <v>0</v>
      </c>
      <c r="E1678" s="72">
        <v>0</v>
      </c>
      <c r="F1678" s="566"/>
      <c r="G1678" s="293"/>
      <c r="H1678" s="451"/>
      <c r="I1678" s="454"/>
      <c r="K1678" s="454"/>
    </row>
    <row r="1679" spans="1:11" hidden="1" x14ac:dyDescent="0.2">
      <c r="A1679" s="440" t="s">
        <v>417</v>
      </c>
      <c r="B1679" s="441"/>
      <c r="C1679" s="124">
        <v>0</v>
      </c>
      <c r="D1679" s="124">
        <v>0</v>
      </c>
      <c r="E1679" s="124">
        <v>0</v>
      </c>
      <c r="F1679" s="566"/>
      <c r="G1679" s="294"/>
      <c r="H1679" s="452"/>
      <c r="I1679" s="455"/>
      <c r="K1679" s="455"/>
    </row>
    <row r="1680" spans="1:11" ht="15.75" customHeight="1" x14ac:dyDescent="0.2">
      <c r="A1680" s="68" t="s">
        <v>184</v>
      </c>
      <c r="B1680" s="461" t="s">
        <v>857</v>
      </c>
      <c r="C1680" s="462"/>
      <c r="D1680" s="462"/>
      <c r="E1680" s="463"/>
      <c r="F1680" s="290" t="s">
        <v>422</v>
      </c>
      <c r="G1680" s="290" t="s">
        <v>423</v>
      </c>
      <c r="H1680" s="450"/>
      <c r="I1680" s="453"/>
      <c r="K1680" s="453" t="s">
        <v>433</v>
      </c>
    </row>
    <row r="1681" spans="1:11" x14ac:dyDescent="0.2">
      <c r="A1681" s="440" t="s">
        <v>411</v>
      </c>
      <c r="B1681" s="441"/>
      <c r="C1681" s="120">
        <f>SUM(C1682:C1687)</f>
        <v>350</v>
      </c>
      <c r="D1681" s="120">
        <f>SUM(D1682:D1687)</f>
        <v>350</v>
      </c>
      <c r="E1681" s="120">
        <f>SUM(E1682:E1687)</f>
        <v>350</v>
      </c>
      <c r="F1681" s="291"/>
      <c r="G1681" s="291"/>
      <c r="H1681" s="451"/>
      <c r="I1681" s="454"/>
      <c r="K1681" s="454"/>
    </row>
    <row r="1682" spans="1:11" x14ac:dyDescent="0.2">
      <c r="A1682" s="440" t="s">
        <v>412</v>
      </c>
      <c r="B1682" s="441"/>
      <c r="C1682" s="120">
        <f>C1690+C1698</f>
        <v>0</v>
      </c>
      <c r="D1682" s="120">
        <f t="shared" ref="D1682:E1682" si="121">D1690+D1698</f>
        <v>0</v>
      </c>
      <c r="E1682" s="120">
        <f t="shared" si="121"/>
        <v>0</v>
      </c>
      <c r="F1682" s="291"/>
      <c r="G1682" s="291"/>
      <c r="H1682" s="451"/>
      <c r="I1682" s="454"/>
      <c r="K1682" s="454"/>
    </row>
    <row r="1683" spans="1:11" x14ac:dyDescent="0.2">
      <c r="A1683" s="440" t="s">
        <v>413</v>
      </c>
      <c r="B1683" s="441"/>
      <c r="C1683" s="120">
        <f t="shared" ref="C1683:E1687" si="122">C1691+C1699</f>
        <v>350</v>
      </c>
      <c r="D1683" s="120">
        <f t="shared" si="122"/>
        <v>350</v>
      </c>
      <c r="E1683" s="120">
        <f t="shared" si="122"/>
        <v>350</v>
      </c>
      <c r="F1683" s="291"/>
      <c r="G1683" s="291"/>
      <c r="H1683" s="451"/>
      <c r="I1683" s="454"/>
      <c r="K1683" s="454"/>
    </row>
    <row r="1684" spans="1:11" x14ac:dyDescent="0.2">
      <c r="A1684" s="440" t="s">
        <v>414</v>
      </c>
      <c r="B1684" s="441"/>
      <c r="C1684" s="120">
        <f t="shared" si="122"/>
        <v>0</v>
      </c>
      <c r="D1684" s="120">
        <f t="shared" si="122"/>
        <v>0</v>
      </c>
      <c r="E1684" s="120">
        <f t="shared" si="122"/>
        <v>0</v>
      </c>
      <c r="F1684" s="291"/>
      <c r="G1684" s="291"/>
      <c r="H1684" s="451"/>
      <c r="I1684" s="454"/>
      <c r="K1684" s="454"/>
    </row>
    <row r="1685" spans="1:11" x14ac:dyDescent="0.2">
      <c r="A1685" s="440" t="s">
        <v>415</v>
      </c>
      <c r="B1685" s="441"/>
      <c r="C1685" s="120">
        <f t="shared" si="122"/>
        <v>0</v>
      </c>
      <c r="D1685" s="120">
        <f t="shared" si="122"/>
        <v>0</v>
      </c>
      <c r="E1685" s="120">
        <f t="shared" si="122"/>
        <v>0</v>
      </c>
      <c r="F1685" s="291"/>
      <c r="G1685" s="291"/>
      <c r="H1685" s="451"/>
      <c r="I1685" s="454"/>
      <c r="K1685" s="454"/>
    </row>
    <row r="1686" spans="1:11" x14ac:dyDescent="0.2">
      <c r="A1686" s="440" t="s">
        <v>416</v>
      </c>
      <c r="B1686" s="441"/>
      <c r="C1686" s="120">
        <f t="shared" si="122"/>
        <v>0</v>
      </c>
      <c r="D1686" s="120">
        <f t="shared" si="122"/>
        <v>0</v>
      </c>
      <c r="E1686" s="120">
        <f t="shared" si="122"/>
        <v>0</v>
      </c>
      <c r="F1686" s="291"/>
      <c r="G1686" s="291"/>
      <c r="H1686" s="451"/>
      <c r="I1686" s="454"/>
      <c r="K1686" s="454"/>
    </row>
    <row r="1687" spans="1:11" x14ac:dyDescent="0.2">
      <c r="A1687" s="440" t="s">
        <v>417</v>
      </c>
      <c r="B1687" s="441"/>
      <c r="C1687" s="120">
        <f t="shared" si="122"/>
        <v>0</v>
      </c>
      <c r="D1687" s="120">
        <f t="shared" si="122"/>
        <v>0</v>
      </c>
      <c r="E1687" s="120">
        <f t="shared" si="122"/>
        <v>0</v>
      </c>
      <c r="F1687" s="292"/>
      <c r="G1687" s="292"/>
      <c r="H1687" s="452"/>
      <c r="I1687" s="455"/>
      <c r="K1687" s="455"/>
    </row>
    <row r="1688" spans="1:11" ht="18" customHeight="1" x14ac:dyDescent="0.2">
      <c r="A1688" s="68" t="s">
        <v>858</v>
      </c>
      <c r="B1688" s="461" t="s">
        <v>859</v>
      </c>
      <c r="C1688" s="462"/>
      <c r="D1688" s="462"/>
      <c r="E1688" s="463"/>
      <c r="F1688" s="290" t="s">
        <v>431</v>
      </c>
      <c r="G1688" s="290" t="s">
        <v>432</v>
      </c>
      <c r="H1688" s="450"/>
      <c r="I1688" s="453"/>
      <c r="K1688" s="453" t="s">
        <v>433</v>
      </c>
    </row>
    <row r="1689" spans="1:11" x14ac:dyDescent="0.2">
      <c r="A1689" s="440" t="s">
        <v>411</v>
      </c>
      <c r="B1689" s="441"/>
      <c r="C1689" s="124">
        <f>SUM(C1690:C1695)</f>
        <v>350</v>
      </c>
      <c r="D1689" s="124">
        <f>SUM(D1690:D1695)</f>
        <v>350</v>
      </c>
      <c r="E1689" s="124">
        <f>SUM(E1690:E1695)</f>
        <v>350</v>
      </c>
      <c r="F1689" s="291"/>
      <c r="G1689" s="291"/>
      <c r="H1689" s="451"/>
      <c r="I1689" s="454"/>
      <c r="K1689" s="454"/>
    </row>
    <row r="1690" spans="1:11" x14ac:dyDescent="0.2">
      <c r="A1690" s="440" t="s">
        <v>412</v>
      </c>
      <c r="B1690" s="441"/>
      <c r="C1690" s="124">
        <v>0</v>
      </c>
      <c r="D1690" s="72">
        <v>0</v>
      </c>
      <c r="E1690" s="72">
        <v>0</v>
      </c>
      <c r="F1690" s="291"/>
      <c r="G1690" s="291"/>
      <c r="H1690" s="451"/>
      <c r="I1690" s="454"/>
      <c r="K1690" s="454"/>
    </row>
    <row r="1691" spans="1:11" x14ac:dyDescent="0.2">
      <c r="A1691" s="440" t="s">
        <v>413</v>
      </c>
      <c r="B1691" s="441"/>
      <c r="C1691" s="124">
        <v>350</v>
      </c>
      <c r="D1691" s="72">
        <v>350</v>
      </c>
      <c r="E1691" s="72">
        <v>350</v>
      </c>
      <c r="F1691" s="291"/>
      <c r="G1691" s="291"/>
      <c r="H1691" s="451"/>
      <c r="I1691" s="454"/>
      <c r="K1691" s="454"/>
    </row>
    <row r="1692" spans="1:11" x14ac:dyDescent="0.2">
      <c r="A1692" s="440" t="s">
        <v>414</v>
      </c>
      <c r="B1692" s="441"/>
      <c r="C1692" s="124">
        <v>0</v>
      </c>
      <c r="D1692" s="72">
        <v>0</v>
      </c>
      <c r="E1692" s="72">
        <v>0</v>
      </c>
      <c r="F1692" s="291"/>
      <c r="G1692" s="291"/>
      <c r="H1692" s="451"/>
      <c r="I1692" s="454"/>
      <c r="K1692" s="454"/>
    </row>
    <row r="1693" spans="1:11" x14ac:dyDescent="0.2">
      <c r="A1693" s="440" t="s">
        <v>415</v>
      </c>
      <c r="B1693" s="441"/>
      <c r="C1693" s="124">
        <v>0</v>
      </c>
      <c r="D1693" s="72">
        <v>0</v>
      </c>
      <c r="E1693" s="72">
        <v>0</v>
      </c>
      <c r="F1693" s="291"/>
      <c r="G1693" s="291"/>
      <c r="H1693" s="451"/>
      <c r="I1693" s="454"/>
      <c r="K1693" s="454"/>
    </row>
    <row r="1694" spans="1:11" x14ac:dyDescent="0.2">
      <c r="A1694" s="440" t="s">
        <v>416</v>
      </c>
      <c r="B1694" s="441"/>
      <c r="C1694" s="124">
        <v>0</v>
      </c>
      <c r="D1694" s="72">
        <v>0</v>
      </c>
      <c r="E1694" s="72">
        <v>0</v>
      </c>
      <c r="F1694" s="291"/>
      <c r="G1694" s="291"/>
      <c r="H1694" s="451"/>
      <c r="I1694" s="454"/>
      <c r="K1694" s="454"/>
    </row>
    <row r="1695" spans="1:11" x14ac:dyDescent="0.2">
      <c r="A1695" s="440" t="s">
        <v>417</v>
      </c>
      <c r="B1695" s="441"/>
      <c r="C1695" s="124">
        <v>0</v>
      </c>
      <c r="D1695" s="124">
        <v>0</v>
      </c>
      <c r="E1695" s="124">
        <v>0</v>
      </c>
      <c r="F1695" s="292"/>
      <c r="G1695" s="292"/>
      <c r="H1695" s="452"/>
      <c r="I1695" s="455"/>
      <c r="K1695" s="455"/>
    </row>
    <row r="1696" spans="1:11" ht="28.5" hidden="1" customHeight="1" x14ac:dyDescent="0.2">
      <c r="A1696" s="68" t="s">
        <v>860</v>
      </c>
      <c r="B1696" s="461" t="s">
        <v>861</v>
      </c>
      <c r="C1696" s="462"/>
      <c r="D1696" s="462"/>
      <c r="E1696" s="463"/>
      <c r="F1696" s="290" t="s">
        <v>422</v>
      </c>
      <c r="G1696" s="290" t="s">
        <v>423</v>
      </c>
      <c r="H1696" s="450"/>
      <c r="I1696" s="453"/>
      <c r="K1696" s="453"/>
    </row>
    <row r="1697" spans="1:11" hidden="1" x14ac:dyDescent="0.2">
      <c r="A1697" s="440" t="s">
        <v>411</v>
      </c>
      <c r="B1697" s="441"/>
      <c r="C1697" s="124">
        <f>SUM(C1698:C1703)</f>
        <v>0</v>
      </c>
      <c r="D1697" s="124">
        <f>SUM(D1698:D1703)</f>
        <v>0</v>
      </c>
      <c r="E1697" s="124">
        <f>SUM(E1698:E1703)</f>
        <v>0</v>
      </c>
      <c r="F1697" s="291"/>
      <c r="G1697" s="291"/>
      <c r="H1697" s="451"/>
      <c r="I1697" s="454"/>
      <c r="K1697" s="454"/>
    </row>
    <row r="1698" spans="1:11" hidden="1" x14ac:dyDescent="0.2">
      <c r="A1698" s="440" t="s">
        <v>412</v>
      </c>
      <c r="B1698" s="441"/>
      <c r="C1698" s="124">
        <v>0</v>
      </c>
      <c r="D1698" s="72">
        <v>0</v>
      </c>
      <c r="E1698" s="72">
        <v>0</v>
      </c>
      <c r="F1698" s="291"/>
      <c r="G1698" s="291"/>
      <c r="H1698" s="451"/>
      <c r="I1698" s="454"/>
      <c r="K1698" s="454"/>
    </row>
    <row r="1699" spans="1:11" hidden="1" x14ac:dyDescent="0.2">
      <c r="A1699" s="440" t="s">
        <v>413</v>
      </c>
      <c r="B1699" s="441"/>
      <c r="C1699" s="124">
        <v>0</v>
      </c>
      <c r="D1699" s="72">
        <v>0</v>
      </c>
      <c r="E1699" s="72">
        <v>0</v>
      </c>
      <c r="F1699" s="291"/>
      <c r="G1699" s="291"/>
      <c r="H1699" s="451"/>
      <c r="I1699" s="454"/>
      <c r="K1699" s="454"/>
    </row>
    <row r="1700" spans="1:11" hidden="1" x14ac:dyDescent="0.2">
      <c r="A1700" s="440" t="s">
        <v>414</v>
      </c>
      <c r="B1700" s="441"/>
      <c r="C1700" s="124">
        <v>0</v>
      </c>
      <c r="D1700" s="72">
        <v>0</v>
      </c>
      <c r="E1700" s="72">
        <v>0</v>
      </c>
      <c r="F1700" s="291"/>
      <c r="G1700" s="291"/>
      <c r="H1700" s="451"/>
      <c r="I1700" s="454"/>
      <c r="K1700" s="454"/>
    </row>
    <row r="1701" spans="1:11" hidden="1" x14ac:dyDescent="0.2">
      <c r="A1701" s="440" t="s">
        <v>415</v>
      </c>
      <c r="B1701" s="441"/>
      <c r="C1701" s="124">
        <v>0</v>
      </c>
      <c r="D1701" s="72">
        <v>0</v>
      </c>
      <c r="E1701" s="72">
        <v>0</v>
      </c>
      <c r="F1701" s="291"/>
      <c r="G1701" s="291"/>
      <c r="H1701" s="451"/>
      <c r="I1701" s="454"/>
      <c r="K1701" s="454"/>
    </row>
    <row r="1702" spans="1:11" hidden="1" x14ac:dyDescent="0.2">
      <c r="A1702" s="440" t="s">
        <v>416</v>
      </c>
      <c r="B1702" s="441"/>
      <c r="C1702" s="124">
        <v>0</v>
      </c>
      <c r="D1702" s="72">
        <v>0</v>
      </c>
      <c r="E1702" s="72">
        <v>0</v>
      </c>
      <c r="F1702" s="291"/>
      <c r="G1702" s="291"/>
      <c r="H1702" s="451"/>
      <c r="I1702" s="454"/>
      <c r="K1702" s="454"/>
    </row>
    <row r="1703" spans="1:11" hidden="1" x14ac:dyDescent="0.2">
      <c r="A1703" s="440" t="s">
        <v>417</v>
      </c>
      <c r="B1703" s="441"/>
      <c r="C1703" s="124">
        <v>0</v>
      </c>
      <c r="D1703" s="124">
        <v>0</v>
      </c>
      <c r="E1703" s="124">
        <v>0</v>
      </c>
      <c r="F1703" s="292"/>
      <c r="G1703" s="292"/>
      <c r="H1703" s="452"/>
      <c r="I1703" s="455"/>
      <c r="K1703" s="455"/>
    </row>
    <row r="1704" spans="1:11" ht="30" customHeight="1" x14ac:dyDescent="0.2">
      <c r="A1704" s="68" t="s">
        <v>185</v>
      </c>
      <c r="B1704" s="461" t="s">
        <v>862</v>
      </c>
      <c r="C1704" s="462"/>
      <c r="D1704" s="462"/>
      <c r="E1704" s="463"/>
      <c r="F1704" s="290"/>
      <c r="G1704" s="290"/>
      <c r="H1704" s="450"/>
      <c r="I1704" s="453"/>
      <c r="K1704" s="453" t="s">
        <v>433</v>
      </c>
    </row>
    <row r="1705" spans="1:11" x14ac:dyDescent="0.2">
      <c r="A1705" s="440" t="s">
        <v>411</v>
      </c>
      <c r="B1705" s="441"/>
      <c r="C1705" s="120">
        <f>SUM(C1706:C1711)</f>
        <v>3763.9079999999999</v>
      </c>
      <c r="D1705" s="120">
        <f t="shared" ref="D1705:E1705" si="123">SUM(D1706:D1711)</f>
        <v>3763.9079999999999</v>
      </c>
      <c r="E1705" s="120">
        <f t="shared" si="123"/>
        <v>3752.518</v>
      </c>
      <c r="F1705" s="293"/>
      <c r="G1705" s="293"/>
      <c r="H1705" s="451"/>
      <c r="I1705" s="454"/>
      <c r="K1705" s="454"/>
    </row>
    <row r="1706" spans="1:11" x14ac:dyDescent="0.2">
      <c r="A1706" s="440" t="s">
        <v>412</v>
      </c>
      <c r="B1706" s="441"/>
      <c r="C1706" s="120">
        <f>C1714+C1722+C1730</f>
        <v>0</v>
      </c>
      <c r="D1706" s="120">
        <f t="shared" ref="D1706:E1706" si="124">D1714+D1722+D1730</f>
        <v>0</v>
      </c>
      <c r="E1706" s="120">
        <f t="shared" si="124"/>
        <v>0</v>
      </c>
      <c r="F1706" s="293"/>
      <c r="G1706" s="293"/>
      <c r="H1706" s="451"/>
      <c r="I1706" s="454"/>
      <c r="K1706" s="454"/>
    </row>
    <row r="1707" spans="1:11" x14ac:dyDescent="0.2">
      <c r="A1707" s="440" t="s">
        <v>413</v>
      </c>
      <c r="B1707" s="441"/>
      <c r="C1707" s="120">
        <f t="shared" ref="C1707:E1711" si="125">C1715+C1723+C1731</f>
        <v>3763.9079999999999</v>
      </c>
      <c r="D1707" s="120">
        <f t="shared" si="125"/>
        <v>3763.9079999999999</v>
      </c>
      <c r="E1707" s="120">
        <f t="shared" si="125"/>
        <v>3752.518</v>
      </c>
      <c r="F1707" s="293"/>
      <c r="G1707" s="293"/>
      <c r="H1707" s="451"/>
      <c r="I1707" s="454"/>
      <c r="K1707" s="454"/>
    </row>
    <row r="1708" spans="1:11" x14ac:dyDescent="0.2">
      <c r="A1708" s="440" t="s">
        <v>414</v>
      </c>
      <c r="B1708" s="441"/>
      <c r="C1708" s="120">
        <f t="shared" si="125"/>
        <v>0</v>
      </c>
      <c r="D1708" s="120">
        <f t="shared" si="125"/>
        <v>0</v>
      </c>
      <c r="E1708" s="120">
        <f t="shared" si="125"/>
        <v>0</v>
      </c>
      <c r="F1708" s="293"/>
      <c r="G1708" s="293"/>
      <c r="H1708" s="451"/>
      <c r="I1708" s="454"/>
      <c r="K1708" s="454"/>
    </row>
    <row r="1709" spans="1:11" x14ac:dyDescent="0.2">
      <c r="A1709" s="440" t="s">
        <v>415</v>
      </c>
      <c r="B1709" s="441"/>
      <c r="C1709" s="120">
        <f t="shared" si="125"/>
        <v>0</v>
      </c>
      <c r="D1709" s="120">
        <f t="shared" si="125"/>
        <v>0</v>
      </c>
      <c r="E1709" s="120">
        <f t="shared" si="125"/>
        <v>0</v>
      </c>
      <c r="F1709" s="293"/>
      <c r="G1709" s="293"/>
      <c r="H1709" s="451"/>
      <c r="I1709" s="454"/>
      <c r="K1709" s="454"/>
    </row>
    <row r="1710" spans="1:11" x14ac:dyDescent="0.2">
      <c r="A1710" s="440" t="s">
        <v>416</v>
      </c>
      <c r="B1710" s="441"/>
      <c r="C1710" s="120">
        <f t="shared" si="125"/>
        <v>0</v>
      </c>
      <c r="D1710" s="120">
        <f t="shared" si="125"/>
        <v>0</v>
      </c>
      <c r="E1710" s="120">
        <f t="shared" si="125"/>
        <v>0</v>
      </c>
      <c r="F1710" s="293"/>
      <c r="G1710" s="293"/>
      <c r="H1710" s="451"/>
      <c r="I1710" s="454"/>
      <c r="K1710" s="454"/>
    </row>
    <row r="1711" spans="1:11" x14ac:dyDescent="0.2">
      <c r="A1711" s="440" t="s">
        <v>417</v>
      </c>
      <c r="B1711" s="441"/>
      <c r="C1711" s="120">
        <f t="shared" si="125"/>
        <v>0</v>
      </c>
      <c r="D1711" s="120">
        <f t="shared" si="125"/>
        <v>0</v>
      </c>
      <c r="E1711" s="120">
        <f t="shared" si="125"/>
        <v>0</v>
      </c>
      <c r="F1711" s="294"/>
      <c r="G1711" s="294"/>
      <c r="H1711" s="452"/>
      <c r="I1711" s="455"/>
      <c r="K1711" s="455"/>
    </row>
    <row r="1712" spans="1:11" ht="36" customHeight="1" x14ac:dyDescent="0.2">
      <c r="A1712" s="68" t="s">
        <v>863</v>
      </c>
      <c r="B1712" s="461" t="s">
        <v>864</v>
      </c>
      <c r="C1712" s="462"/>
      <c r="D1712" s="462"/>
      <c r="E1712" s="463"/>
      <c r="F1712" s="290" t="s">
        <v>431</v>
      </c>
      <c r="G1712" s="290" t="s">
        <v>432</v>
      </c>
      <c r="H1712" s="450"/>
      <c r="I1712" s="453"/>
      <c r="K1712" s="453" t="s">
        <v>433</v>
      </c>
    </row>
    <row r="1713" spans="1:11" x14ac:dyDescent="0.2">
      <c r="A1713" s="440" t="s">
        <v>411</v>
      </c>
      <c r="B1713" s="441"/>
      <c r="C1713" s="124">
        <f>SUM(C1714:C1719)</f>
        <v>2400</v>
      </c>
      <c r="D1713" s="124">
        <f>SUM(D1714:D1719)</f>
        <v>2400</v>
      </c>
      <c r="E1713" s="124">
        <f>SUM(E1714:E1719)</f>
        <v>2400</v>
      </c>
      <c r="F1713" s="291"/>
      <c r="G1713" s="291"/>
      <c r="H1713" s="451"/>
      <c r="I1713" s="454"/>
      <c r="K1713" s="454"/>
    </row>
    <row r="1714" spans="1:11" x14ac:dyDescent="0.2">
      <c r="A1714" s="440" t="s">
        <v>412</v>
      </c>
      <c r="B1714" s="441"/>
      <c r="C1714" s="124">
        <v>0</v>
      </c>
      <c r="D1714" s="72">
        <v>0</v>
      </c>
      <c r="E1714" s="72">
        <v>0</v>
      </c>
      <c r="F1714" s="291"/>
      <c r="G1714" s="291"/>
      <c r="H1714" s="451"/>
      <c r="I1714" s="454"/>
      <c r="K1714" s="454"/>
    </row>
    <row r="1715" spans="1:11" x14ac:dyDescent="0.2">
      <c r="A1715" s="440" t="s">
        <v>413</v>
      </c>
      <c r="B1715" s="441"/>
      <c r="C1715" s="124">
        <v>2400</v>
      </c>
      <c r="D1715" s="72">
        <v>2400</v>
      </c>
      <c r="E1715" s="72">
        <v>2400</v>
      </c>
      <c r="F1715" s="291"/>
      <c r="G1715" s="291"/>
      <c r="H1715" s="451"/>
      <c r="I1715" s="454"/>
      <c r="K1715" s="454"/>
    </row>
    <row r="1716" spans="1:11" x14ac:dyDescent="0.2">
      <c r="A1716" s="440" t="s">
        <v>414</v>
      </c>
      <c r="B1716" s="441"/>
      <c r="C1716" s="124">
        <v>0</v>
      </c>
      <c r="D1716" s="72">
        <v>0</v>
      </c>
      <c r="E1716" s="72">
        <v>0</v>
      </c>
      <c r="F1716" s="291"/>
      <c r="G1716" s="291"/>
      <c r="H1716" s="451"/>
      <c r="I1716" s="454"/>
      <c r="K1716" s="454"/>
    </row>
    <row r="1717" spans="1:11" x14ac:dyDescent="0.2">
      <c r="A1717" s="440" t="s">
        <v>415</v>
      </c>
      <c r="B1717" s="441"/>
      <c r="C1717" s="124">
        <v>0</v>
      </c>
      <c r="D1717" s="72">
        <v>0</v>
      </c>
      <c r="E1717" s="72">
        <v>0</v>
      </c>
      <c r="F1717" s="291"/>
      <c r="G1717" s="291"/>
      <c r="H1717" s="451"/>
      <c r="I1717" s="454"/>
      <c r="K1717" s="454"/>
    </row>
    <row r="1718" spans="1:11" x14ac:dyDescent="0.2">
      <c r="A1718" s="440" t="s">
        <v>416</v>
      </c>
      <c r="B1718" s="441"/>
      <c r="C1718" s="124">
        <v>0</v>
      </c>
      <c r="D1718" s="72">
        <v>0</v>
      </c>
      <c r="E1718" s="72">
        <v>0</v>
      </c>
      <c r="F1718" s="291"/>
      <c r="G1718" s="291"/>
      <c r="H1718" s="451"/>
      <c r="I1718" s="454"/>
      <c r="K1718" s="454"/>
    </row>
    <row r="1719" spans="1:11" x14ac:dyDescent="0.2">
      <c r="A1719" s="440" t="s">
        <v>417</v>
      </c>
      <c r="B1719" s="441"/>
      <c r="C1719" s="124">
        <v>0</v>
      </c>
      <c r="D1719" s="124">
        <v>0</v>
      </c>
      <c r="E1719" s="124">
        <v>0</v>
      </c>
      <c r="F1719" s="292"/>
      <c r="G1719" s="292"/>
      <c r="H1719" s="452"/>
      <c r="I1719" s="455"/>
      <c r="K1719" s="455"/>
    </row>
    <row r="1720" spans="1:11" ht="39" customHeight="1" x14ac:dyDescent="0.2">
      <c r="A1720" s="68" t="s">
        <v>865</v>
      </c>
      <c r="B1720" s="461" t="s">
        <v>866</v>
      </c>
      <c r="C1720" s="462"/>
      <c r="D1720" s="462"/>
      <c r="E1720" s="463"/>
      <c r="F1720" s="290" t="s">
        <v>431</v>
      </c>
      <c r="G1720" s="290" t="s">
        <v>432</v>
      </c>
      <c r="H1720" s="450" t="s">
        <v>816</v>
      </c>
      <c r="I1720" s="453"/>
      <c r="K1720" s="453" t="s">
        <v>433</v>
      </c>
    </row>
    <row r="1721" spans="1:11" x14ac:dyDescent="0.2">
      <c r="A1721" s="440" t="s">
        <v>411</v>
      </c>
      <c r="B1721" s="441"/>
      <c r="C1721" s="124">
        <f>SUM(C1722:C1727)</f>
        <v>1213.9079999999999</v>
      </c>
      <c r="D1721" s="124">
        <f>SUM(D1722:D1727)</f>
        <v>1213.9079999999999</v>
      </c>
      <c r="E1721" s="124">
        <f>SUM(E1722:E1727)</f>
        <v>1202.518</v>
      </c>
      <c r="F1721" s="291"/>
      <c r="G1721" s="291"/>
      <c r="H1721" s="451"/>
      <c r="I1721" s="454"/>
      <c r="K1721" s="454"/>
    </row>
    <row r="1722" spans="1:11" x14ac:dyDescent="0.2">
      <c r="A1722" s="440" t="s">
        <v>412</v>
      </c>
      <c r="B1722" s="441"/>
      <c r="C1722" s="124">
        <v>0</v>
      </c>
      <c r="D1722" s="72">
        <v>0</v>
      </c>
      <c r="E1722" s="72">
        <v>0</v>
      </c>
      <c r="F1722" s="291"/>
      <c r="G1722" s="291"/>
      <c r="H1722" s="451"/>
      <c r="I1722" s="454"/>
      <c r="K1722" s="454"/>
    </row>
    <row r="1723" spans="1:11" x14ac:dyDescent="0.2">
      <c r="A1723" s="440" t="s">
        <v>413</v>
      </c>
      <c r="B1723" s="441"/>
      <c r="C1723" s="124">
        <v>1213.9079999999999</v>
      </c>
      <c r="D1723" s="72">
        <v>1213.9079999999999</v>
      </c>
      <c r="E1723" s="72">
        <v>1202.518</v>
      </c>
      <c r="F1723" s="291"/>
      <c r="G1723" s="291"/>
      <c r="H1723" s="451"/>
      <c r="I1723" s="454"/>
      <c r="K1723" s="454"/>
    </row>
    <row r="1724" spans="1:11" x14ac:dyDescent="0.2">
      <c r="A1724" s="440" t="s">
        <v>414</v>
      </c>
      <c r="B1724" s="441"/>
      <c r="C1724" s="124">
        <v>0</v>
      </c>
      <c r="D1724" s="72">
        <v>0</v>
      </c>
      <c r="E1724" s="72">
        <v>0</v>
      </c>
      <c r="F1724" s="291"/>
      <c r="G1724" s="291"/>
      <c r="H1724" s="451"/>
      <c r="I1724" s="454"/>
      <c r="K1724" s="454"/>
    </row>
    <row r="1725" spans="1:11" x14ac:dyDescent="0.2">
      <c r="A1725" s="440" t="s">
        <v>415</v>
      </c>
      <c r="B1725" s="441"/>
      <c r="C1725" s="124">
        <v>0</v>
      </c>
      <c r="D1725" s="72">
        <v>0</v>
      </c>
      <c r="E1725" s="72">
        <v>0</v>
      </c>
      <c r="F1725" s="291"/>
      <c r="G1725" s="291"/>
      <c r="H1725" s="451"/>
      <c r="I1725" s="454"/>
      <c r="K1725" s="454"/>
    </row>
    <row r="1726" spans="1:11" x14ac:dyDescent="0.2">
      <c r="A1726" s="440" t="s">
        <v>416</v>
      </c>
      <c r="B1726" s="441"/>
      <c r="C1726" s="124">
        <v>0</v>
      </c>
      <c r="D1726" s="72">
        <v>0</v>
      </c>
      <c r="E1726" s="72">
        <v>0</v>
      </c>
      <c r="F1726" s="291"/>
      <c r="G1726" s="291"/>
      <c r="H1726" s="451"/>
      <c r="I1726" s="454"/>
      <c r="K1726" s="454"/>
    </row>
    <row r="1727" spans="1:11" x14ac:dyDescent="0.2">
      <c r="A1727" s="440" t="s">
        <v>417</v>
      </c>
      <c r="B1727" s="441"/>
      <c r="C1727" s="124">
        <v>0</v>
      </c>
      <c r="D1727" s="124">
        <v>0</v>
      </c>
      <c r="E1727" s="124">
        <v>0</v>
      </c>
      <c r="F1727" s="292"/>
      <c r="G1727" s="292"/>
      <c r="H1727" s="452"/>
      <c r="I1727" s="455"/>
      <c r="K1727" s="455"/>
    </row>
    <row r="1728" spans="1:11" ht="31.5" customHeight="1" x14ac:dyDescent="0.2">
      <c r="A1728" s="68" t="s">
        <v>867</v>
      </c>
      <c r="B1728" s="461" t="s">
        <v>868</v>
      </c>
      <c r="C1728" s="462"/>
      <c r="D1728" s="462"/>
      <c r="E1728" s="463"/>
      <c r="F1728" s="290" t="s">
        <v>431</v>
      </c>
      <c r="G1728" s="290" t="s">
        <v>432</v>
      </c>
      <c r="H1728" s="450"/>
      <c r="I1728" s="453"/>
      <c r="K1728" s="453" t="s">
        <v>433</v>
      </c>
    </row>
    <row r="1729" spans="1:11" x14ac:dyDescent="0.2">
      <c r="A1729" s="440" t="s">
        <v>411</v>
      </c>
      <c r="B1729" s="441"/>
      <c r="C1729" s="124">
        <f>SUM(C1730:C1735)</f>
        <v>150</v>
      </c>
      <c r="D1729" s="124">
        <f>SUM(D1730:D1735)</f>
        <v>150</v>
      </c>
      <c r="E1729" s="124">
        <f>SUM(E1730:E1735)</f>
        <v>150</v>
      </c>
      <c r="F1729" s="291"/>
      <c r="G1729" s="291"/>
      <c r="H1729" s="451"/>
      <c r="I1729" s="454"/>
      <c r="K1729" s="454"/>
    </row>
    <row r="1730" spans="1:11" x14ac:dyDescent="0.2">
      <c r="A1730" s="440" t="s">
        <v>412</v>
      </c>
      <c r="B1730" s="441"/>
      <c r="C1730" s="124">
        <v>0</v>
      </c>
      <c r="D1730" s="72">
        <v>0</v>
      </c>
      <c r="E1730" s="72">
        <v>0</v>
      </c>
      <c r="F1730" s="291"/>
      <c r="G1730" s="291"/>
      <c r="H1730" s="451"/>
      <c r="I1730" s="454"/>
      <c r="K1730" s="454"/>
    </row>
    <row r="1731" spans="1:11" x14ac:dyDescent="0.2">
      <c r="A1731" s="440" t="s">
        <v>413</v>
      </c>
      <c r="B1731" s="441"/>
      <c r="C1731" s="124">
        <v>150</v>
      </c>
      <c r="D1731" s="72">
        <v>150</v>
      </c>
      <c r="E1731" s="72">
        <v>150</v>
      </c>
      <c r="F1731" s="291"/>
      <c r="G1731" s="291"/>
      <c r="H1731" s="451"/>
      <c r="I1731" s="454"/>
      <c r="K1731" s="454"/>
    </row>
    <row r="1732" spans="1:11" x14ac:dyDescent="0.2">
      <c r="A1732" s="440" t="s">
        <v>414</v>
      </c>
      <c r="B1732" s="441"/>
      <c r="C1732" s="124">
        <v>0</v>
      </c>
      <c r="D1732" s="72">
        <v>0</v>
      </c>
      <c r="E1732" s="72">
        <v>0</v>
      </c>
      <c r="F1732" s="291"/>
      <c r="G1732" s="291"/>
      <c r="H1732" s="451"/>
      <c r="I1732" s="454"/>
      <c r="K1732" s="454"/>
    </row>
    <row r="1733" spans="1:11" x14ac:dyDescent="0.2">
      <c r="A1733" s="440" t="s">
        <v>415</v>
      </c>
      <c r="B1733" s="441"/>
      <c r="C1733" s="124">
        <v>0</v>
      </c>
      <c r="D1733" s="72">
        <v>0</v>
      </c>
      <c r="E1733" s="72">
        <v>0</v>
      </c>
      <c r="F1733" s="291"/>
      <c r="G1733" s="291"/>
      <c r="H1733" s="451"/>
      <c r="I1733" s="454"/>
      <c r="K1733" s="454"/>
    </row>
    <row r="1734" spans="1:11" x14ac:dyDescent="0.2">
      <c r="A1734" s="440" t="s">
        <v>416</v>
      </c>
      <c r="B1734" s="441"/>
      <c r="C1734" s="124">
        <v>0</v>
      </c>
      <c r="D1734" s="72">
        <v>0</v>
      </c>
      <c r="E1734" s="72">
        <v>0</v>
      </c>
      <c r="F1734" s="291"/>
      <c r="G1734" s="291"/>
      <c r="H1734" s="451"/>
      <c r="I1734" s="454"/>
      <c r="K1734" s="454"/>
    </row>
    <row r="1735" spans="1:11" x14ac:dyDescent="0.2">
      <c r="A1735" s="440" t="s">
        <v>417</v>
      </c>
      <c r="B1735" s="441"/>
      <c r="C1735" s="124">
        <v>0</v>
      </c>
      <c r="D1735" s="124">
        <v>0</v>
      </c>
      <c r="E1735" s="124">
        <v>0</v>
      </c>
      <c r="F1735" s="292"/>
      <c r="G1735" s="292"/>
      <c r="H1735" s="452"/>
      <c r="I1735" s="455"/>
      <c r="K1735" s="455"/>
    </row>
    <row r="1736" spans="1:11" ht="30" hidden="1" customHeight="1" x14ac:dyDescent="0.2">
      <c r="A1736" s="68" t="s">
        <v>186</v>
      </c>
      <c r="B1736" s="461" t="s">
        <v>869</v>
      </c>
      <c r="C1736" s="462"/>
      <c r="D1736" s="462"/>
      <c r="E1736" s="463"/>
      <c r="F1736" s="566">
        <v>43839</v>
      </c>
      <c r="G1736" s="290" t="s">
        <v>812</v>
      </c>
      <c r="H1736" s="450"/>
      <c r="I1736" s="453"/>
      <c r="K1736" s="453"/>
    </row>
    <row r="1737" spans="1:11" hidden="1" x14ac:dyDescent="0.2">
      <c r="A1737" s="440" t="s">
        <v>411</v>
      </c>
      <c r="B1737" s="441"/>
      <c r="C1737" s="124">
        <f>SUM(C1738:C1743)</f>
        <v>0</v>
      </c>
      <c r="D1737" s="124">
        <f t="shared" ref="D1737:E1737" si="126">SUM(D1738:D1743)</f>
        <v>0</v>
      </c>
      <c r="E1737" s="124">
        <f t="shared" si="126"/>
        <v>0</v>
      </c>
      <c r="F1737" s="566"/>
      <c r="G1737" s="293"/>
      <c r="H1737" s="451"/>
      <c r="I1737" s="454"/>
      <c r="K1737" s="454"/>
    </row>
    <row r="1738" spans="1:11" hidden="1" x14ac:dyDescent="0.2">
      <c r="A1738" s="440" t="s">
        <v>412</v>
      </c>
      <c r="B1738" s="441"/>
      <c r="C1738" s="124">
        <f>C1746</f>
        <v>0</v>
      </c>
      <c r="D1738" s="124">
        <f t="shared" ref="D1738:E1738" si="127">D1746</f>
        <v>0</v>
      </c>
      <c r="E1738" s="124">
        <f t="shared" si="127"/>
        <v>0</v>
      </c>
      <c r="F1738" s="566"/>
      <c r="G1738" s="293"/>
      <c r="H1738" s="451"/>
      <c r="I1738" s="454"/>
      <c r="K1738" s="454"/>
    </row>
    <row r="1739" spans="1:11" hidden="1" x14ac:dyDescent="0.2">
      <c r="A1739" s="440" t="s">
        <v>413</v>
      </c>
      <c r="B1739" s="441"/>
      <c r="C1739" s="124">
        <f t="shared" ref="C1739:E1743" si="128">C1747</f>
        <v>0</v>
      </c>
      <c r="D1739" s="124">
        <f t="shared" si="128"/>
        <v>0</v>
      </c>
      <c r="E1739" s="124">
        <f t="shared" si="128"/>
        <v>0</v>
      </c>
      <c r="F1739" s="566"/>
      <c r="G1739" s="293"/>
      <c r="H1739" s="451"/>
      <c r="I1739" s="454"/>
      <c r="K1739" s="454"/>
    </row>
    <row r="1740" spans="1:11" hidden="1" x14ac:dyDescent="0.2">
      <c r="A1740" s="440" t="s">
        <v>414</v>
      </c>
      <c r="B1740" s="441"/>
      <c r="C1740" s="124">
        <f t="shared" si="128"/>
        <v>0</v>
      </c>
      <c r="D1740" s="124">
        <f t="shared" si="128"/>
        <v>0</v>
      </c>
      <c r="E1740" s="124">
        <f t="shared" si="128"/>
        <v>0</v>
      </c>
      <c r="F1740" s="566"/>
      <c r="G1740" s="293"/>
      <c r="H1740" s="451"/>
      <c r="I1740" s="454"/>
      <c r="K1740" s="454"/>
    </row>
    <row r="1741" spans="1:11" hidden="1" x14ac:dyDescent="0.2">
      <c r="A1741" s="440" t="s">
        <v>415</v>
      </c>
      <c r="B1741" s="441"/>
      <c r="C1741" s="124">
        <f t="shared" si="128"/>
        <v>0</v>
      </c>
      <c r="D1741" s="124">
        <f t="shared" si="128"/>
        <v>0</v>
      </c>
      <c r="E1741" s="124">
        <f t="shared" si="128"/>
        <v>0</v>
      </c>
      <c r="F1741" s="566"/>
      <c r="G1741" s="293"/>
      <c r="H1741" s="451"/>
      <c r="I1741" s="454"/>
      <c r="K1741" s="454"/>
    </row>
    <row r="1742" spans="1:11" hidden="1" x14ac:dyDescent="0.2">
      <c r="A1742" s="440" t="s">
        <v>416</v>
      </c>
      <c r="B1742" s="441"/>
      <c r="C1742" s="124">
        <f t="shared" si="128"/>
        <v>0</v>
      </c>
      <c r="D1742" s="124">
        <f t="shared" si="128"/>
        <v>0</v>
      </c>
      <c r="E1742" s="124">
        <f t="shared" si="128"/>
        <v>0</v>
      </c>
      <c r="F1742" s="566"/>
      <c r="G1742" s="293"/>
      <c r="H1742" s="451"/>
      <c r="I1742" s="454"/>
      <c r="K1742" s="454"/>
    </row>
    <row r="1743" spans="1:11" hidden="1" x14ac:dyDescent="0.2">
      <c r="A1743" s="440" t="s">
        <v>417</v>
      </c>
      <c r="B1743" s="441"/>
      <c r="C1743" s="124">
        <f t="shared" si="128"/>
        <v>0</v>
      </c>
      <c r="D1743" s="124">
        <f t="shared" si="128"/>
        <v>0</v>
      </c>
      <c r="E1743" s="124">
        <f t="shared" si="128"/>
        <v>0</v>
      </c>
      <c r="F1743" s="566"/>
      <c r="G1743" s="294"/>
      <c r="H1743" s="452"/>
      <c r="I1743" s="455"/>
      <c r="K1743" s="455"/>
    </row>
    <row r="1744" spans="1:11" ht="36" hidden="1" customHeight="1" x14ac:dyDescent="0.2">
      <c r="A1744" s="68" t="s">
        <v>870</v>
      </c>
      <c r="B1744" s="461" t="s">
        <v>871</v>
      </c>
      <c r="C1744" s="462"/>
      <c r="D1744" s="462"/>
      <c r="E1744" s="463"/>
      <c r="F1744" s="566">
        <v>43839</v>
      </c>
      <c r="G1744" s="290" t="s">
        <v>812</v>
      </c>
      <c r="H1744" s="450"/>
      <c r="I1744" s="453"/>
      <c r="K1744" s="453"/>
    </row>
    <row r="1745" spans="1:11" hidden="1" x14ac:dyDescent="0.2">
      <c r="A1745" s="440" t="s">
        <v>411</v>
      </c>
      <c r="B1745" s="441"/>
      <c r="C1745" s="124">
        <f>SUM(C1746:C1751)</f>
        <v>0</v>
      </c>
      <c r="D1745" s="124">
        <f>SUM(D1746:D1751)</f>
        <v>0</v>
      </c>
      <c r="E1745" s="124">
        <f>SUM(E1746:E1751)</f>
        <v>0</v>
      </c>
      <c r="F1745" s="566"/>
      <c r="G1745" s="293"/>
      <c r="H1745" s="451"/>
      <c r="I1745" s="454"/>
      <c r="K1745" s="454"/>
    </row>
    <row r="1746" spans="1:11" hidden="1" x14ac:dyDescent="0.2">
      <c r="A1746" s="440" t="s">
        <v>412</v>
      </c>
      <c r="B1746" s="441"/>
      <c r="C1746" s="124">
        <v>0</v>
      </c>
      <c r="D1746" s="72">
        <v>0</v>
      </c>
      <c r="E1746" s="72">
        <v>0</v>
      </c>
      <c r="F1746" s="566"/>
      <c r="G1746" s="293"/>
      <c r="H1746" s="451"/>
      <c r="I1746" s="454"/>
      <c r="K1746" s="454"/>
    </row>
    <row r="1747" spans="1:11" hidden="1" x14ac:dyDescent="0.2">
      <c r="A1747" s="440" t="s">
        <v>413</v>
      </c>
      <c r="B1747" s="441"/>
      <c r="C1747" s="124">
        <v>0</v>
      </c>
      <c r="D1747" s="72">
        <v>0</v>
      </c>
      <c r="E1747" s="72">
        <v>0</v>
      </c>
      <c r="F1747" s="566"/>
      <c r="G1747" s="293"/>
      <c r="H1747" s="451"/>
      <c r="I1747" s="454"/>
      <c r="K1747" s="454"/>
    </row>
    <row r="1748" spans="1:11" hidden="1" x14ac:dyDescent="0.2">
      <c r="A1748" s="440" t="s">
        <v>414</v>
      </c>
      <c r="B1748" s="441"/>
      <c r="C1748" s="124">
        <v>0</v>
      </c>
      <c r="D1748" s="72">
        <v>0</v>
      </c>
      <c r="E1748" s="72">
        <v>0</v>
      </c>
      <c r="F1748" s="566"/>
      <c r="G1748" s="293"/>
      <c r="H1748" s="451"/>
      <c r="I1748" s="454"/>
      <c r="K1748" s="454"/>
    </row>
    <row r="1749" spans="1:11" hidden="1" x14ac:dyDescent="0.2">
      <c r="A1749" s="440" t="s">
        <v>415</v>
      </c>
      <c r="B1749" s="441"/>
      <c r="C1749" s="124">
        <v>0</v>
      </c>
      <c r="D1749" s="72">
        <v>0</v>
      </c>
      <c r="E1749" s="72">
        <v>0</v>
      </c>
      <c r="F1749" s="566"/>
      <c r="G1749" s="293"/>
      <c r="H1749" s="451"/>
      <c r="I1749" s="454"/>
      <c r="K1749" s="454"/>
    </row>
    <row r="1750" spans="1:11" hidden="1" x14ac:dyDescent="0.2">
      <c r="A1750" s="440" t="s">
        <v>416</v>
      </c>
      <c r="B1750" s="441"/>
      <c r="C1750" s="124">
        <v>0</v>
      </c>
      <c r="D1750" s="72">
        <v>0</v>
      </c>
      <c r="E1750" s="72">
        <v>0</v>
      </c>
      <c r="F1750" s="566"/>
      <c r="G1750" s="293"/>
      <c r="H1750" s="451"/>
      <c r="I1750" s="454"/>
      <c r="K1750" s="454"/>
    </row>
    <row r="1751" spans="1:11" hidden="1" x14ac:dyDescent="0.2">
      <c r="A1751" s="440" t="s">
        <v>417</v>
      </c>
      <c r="B1751" s="441"/>
      <c r="C1751" s="124">
        <v>0</v>
      </c>
      <c r="D1751" s="124">
        <v>0</v>
      </c>
      <c r="E1751" s="124">
        <v>0</v>
      </c>
      <c r="F1751" s="566"/>
      <c r="G1751" s="294"/>
      <c r="H1751" s="452"/>
      <c r="I1751" s="455"/>
      <c r="K1751" s="455"/>
    </row>
    <row r="1752" spans="1:11" ht="12" customHeight="1" x14ac:dyDescent="0.2">
      <c r="A1752" s="68" t="s">
        <v>872</v>
      </c>
      <c r="B1752" s="461" t="s">
        <v>873</v>
      </c>
      <c r="C1752" s="462"/>
      <c r="D1752" s="462"/>
      <c r="E1752" s="463"/>
      <c r="F1752" s="596"/>
      <c r="G1752" s="596"/>
      <c r="H1752" s="592"/>
      <c r="I1752" s="592"/>
      <c r="K1752" s="593" t="s">
        <v>572</v>
      </c>
    </row>
    <row r="1753" spans="1:11" ht="12" customHeight="1" x14ac:dyDescent="0.2">
      <c r="A1753" s="440" t="s">
        <v>411</v>
      </c>
      <c r="B1753" s="441"/>
      <c r="C1753" s="124">
        <f>C1754+C1755+C1756+C1757+C1758</f>
        <v>177284.35070000001</v>
      </c>
      <c r="D1753" s="124">
        <f>D1754+D1755+D1756+D1757+D1758</f>
        <v>177284.35070000001</v>
      </c>
      <c r="E1753" s="124">
        <f>E1754+E1755+E1756+E1757+E1758</f>
        <v>177284.35070000001</v>
      </c>
      <c r="F1753" s="596"/>
      <c r="G1753" s="596"/>
      <c r="H1753" s="592"/>
      <c r="I1753" s="592"/>
      <c r="K1753" s="594"/>
    </row>
    <row r="1754" spans="1:11" ht="12" customHeight="1" x14ac:dyDescent="0.2">
      <c r="A1754" s="440" t="s">
        <v>412</v>
      </c>
      <c r="B1754" s="441"/>
      <c r="C1754" s="124">
        <f>C2108+C2143</f>
        <v>4235.3</v>
      </c>
      <c r="D1754" s="124">
        <f t="shared" ref="D1754:E1754" si="129">D2108+D2143</f>
        <v>4235.3</v>
      </c>
      <c r="E1754" s="124">
        <f t="shared" si="129"/>
        <v>4235.3</v>
      </c>
      <c r="F1754" s="596"/>
      <c r="G1754" s="596"/>
      <c r="H1754" s="592"/>
      <c r="I1754" s="592"/>
      <c r="K1754" s="594"/>
    </row>
    <row r="1755" spans="1:11" ht="12" customHeight="1" x14ac:dyDescent="0.2">
      <c r="A1755" s="440" t="s">
        <v>413</v>
      </c>
      <c r="B1755" s="441"/>
      <c r="C1755" s="124">
        <f>C1762+C1868+C2009+C2024+C2109+C2144</f>
        <v>173049.05070000002</v>
      </c>
      <c r="D1755" s="124">
        <f>D1762+D1868+D2009+D2024+D2109+D2144</f>
        <v>173049.05070000002</v>
      </c>
      <c r="E1755" s="124">
        <f>E1762+E1868+E2009+E2024+E2109+E2144</f>
        <v>173049.05070000002</v>
      </c>
      <c r="F1755" s="596"/>
      <c r="G1755" s="596"/>
      <c r="H1755" s="592"/>
      <c r="I1755" s="592"/>
      <c r="K1755" s="594"/>
    </row>
    <row r="1756" spans="1:11" ht="12" customHeight="1" x14ac:dyDescent="0.2">
      <c r="A1756" s="440" t="s">
        <v>414</v>
      </c>
      <c r="B1756" s="441"/>
      <c r="C1756" s="124">
        <f t="shared" ref="C1756:E1757" si="130">C1763+C1869+C2010+C2025+C2096</f>
        <v>0</v>
      </c>
      <c r="D1756" s="72">
        <f t="shared" si="130"/>
        <v>0</v>
      </c>
      <c r="E1756" s="72">
        <f t="shared" si="130"/>
        <v>0</v>
      </c>
      <c r="F1756" s="596"/>
      <c r="G1756" s="596"/>
      <c r="H1756" s="592"/>
      <c r="I1756" s="592"/>
      <c r="K1756" s="594"/>
    </row>
    <row r="1757" spans="1:11" ht="12" customHeight="1" x14ac:dyDescent="0.2">
      <c r="A1757" s="440" t="s">
        <v>415</v>
      </c>
      <c r="B1757" s="441"/>
      <c r="C1757" s="124">
        <f t="shared" si="130"/>
        <v>0</v>
      </c>
      <c r="D1757" s="72">
        <f t="shared" si="130"/>
        <v>0</v>
      </c>
      <c r="E1757" s="72">
        <f t="shared" si="130"/>
        <v>0</v>
      </c>
      <c r="F1757" s="596"/>
      <c r="G1757" s="596"/>
      <c r="H1757" s="592"/>
      <c r="I1757" s="592"/>
      <c r="K1757" s="594"/>
    </row>
    <row r="1758" spans="1:11" ht="12" customHeight="1" x14ac:dyDescent="0.2">
      <c r="A1758" s="440" t="s">
        <v>417</v>
      </c>
      <c r="B1758" s="441"/>
      <c r="C1758" s="124">
        <f>C1765+C1869+C2012+C2027+C2098</f>
        <v>0</v>
      </c>
      <c r="D1758" s="72">
        <f>D1765+D1869+D2012+D2027+D2098</f>
        <v>0</v>
      </c>
      <c r="E1758" s="72">
        <f>E1765+E1869+E2012+E2027+E2098</f>
        <v>0</v>
      </c>
      <c r="F1758" s="596"/>
      <c r="G1758" s="596"/>
      <c r="H1758" s="592"/>
      <c r="I1758" s="592"/>
      <c r="K1758" s="595"/>
    </row>
    <row r="1759" spans="1:11" ht="22.5" customHeight="1" x14ac:dyDescent="0.2">
      <c r="A1759" s="68" t="s">
        <v>383</v>
      </c>
      <c r="B1759" s="461" t="s">
        <v>874</v>
      </c>
      <c r="C1759" s="462"/>
      <c r="D1759" s="462"/>
      <c r="E1759" s="463"/>
      <c r="F1759" s="597">
        <v>44562</v>
      </c>
      <c r="G1759" s="597">
        <v>44926</v>
      </c>
      <c r="H1759" s="593"/>
      <c r="I1759" s="593"/>
      <c r="J1759" s="593"/>
      <c r="K1759" s="593" t="s">
        <v>572</v>
      </c>
    </row>
    <row r="1760" spans="1:11" x14ac:dyDescent="0.2">
      <c r="A1760" s="440" t="s">
        <v>411</v>
      </c>
      <c r="B1760" s="441"/>
      <c r="C1760" s="124">
        <f t="shared" ref="C1760:E1760" si="131">SUM(C1761:C1765)</f>
        <v>537</v>
      </c>
      <c r="D1760" s="124">
        <f t="shared" si="131"/>
        <v>537</v>
      </c>
      <c r="E1760" s="124">
        <f t="shared" si="131"/>
        <v>537</v>
      </c>
      <c r="F1760" s="598"/>
      <c r="G1760" s="598"/>
      <c r="H1760" s="594"/>
      <c r="I1760" s="594"/>
      <c r="J1760" s="594"/>
      <c r="K1760" s="594"/>
    </row>
    <row r="1761" spans="1:11" ht="12" customHeight="1" x14ac:dyDescent="0.2">
      <c r="A1761" s="440" t="s">
        <v>412</v>
      </c>
      <c r="B1761" s="441"/>
      <c r="C1761" s="124">
        <f t="shared" ref="C1761:E1765" si="132">C1768+C1775+C1782+C1789+C1796+C1803+C1810+C1817+C1824+C1831+C1838+C1845+C1852+C1859</f>
        <v>0</v>
      </c>
      <c r="D1761" s="72">
        <f t="shared" si="132"/>
        <v>0</v>
      </c>
      <c r="E1761" s="72">
        <f t="shared" si="132"/>
        <v>0</v>
      </c>
      <c r="F1761" s="598"/>
      <c r="G1761" s="598"/>
      <c r="H1761" s="594"/>
      <c r="I1761" s="594"/>
      <c r="J1761" s="594"/>
      <c r="K1761" s="594"/>
    </row>
    <row r="1762" spans="1:11" ht="12" customHeight="1" x14ac:dyDescent="0.2">
      <c r="A1762" s="440" t="s">
        <v>413</v>
      </c>
      <c r="B1762" s="441"/>
      <c r="C1762" s="124">
        <f t="shared" si="132"/>
        <v>537</v>
      </c>
      <c r="D1762" s="124">
        <f t="shared" si="132"/>
        <v>537</v>
      </c>
      <c r="E1762" s="124">
        <f t="shared" si="132"/>
        <v>537</v>
      </c>
      <c r="F1762" s="598"/>
      <c r="G1762" s="598"/>
      <c r="H1762" s="594"/>
      <c r="I1762" s="594"/>
      <c r="J1762" s="594"/>
      <c r="K1762" s="594"/>
    </row>
    <row r="1763" spans="1:11" ht="12" customHeight="1" x14ac:dyDescent="0.2">
      <c r="A1763" s="440" t="s">
        <v>414</v>
      </c>
      <c r="B1763" s="441"/>
      <c r="C1763" s="124">
        <f t="shared" si="132"/>
        <v>0</v>
      </c>
      <c r="D1763" s="72">
        <f t="shared" si="132"/>
        <v>0</v>
      </c>
      <c r="E1763" s="72">
        <f t="shared" si="132"/>
        <v>0</v>
      </c>
      <c r="F1763" s="598"/>
      <c r="G1763" s="598"/>
      <c r="H1763" s="594"/>
      <c r="I1763" s="594"/>
      <c r="J1763" s="594"/>
      <c r="K1763" s="594"/>
    </row>
    <row r="1764" spans="1:11" ht="12" customHeight="1" x14ac:dyDescent="0.2">
      <c r="A1764" s="440" t="s">
        <v>415</v>
      </c>
      <c r="B1764" s="441"/>
      <c r="C1764" s="124">
        <f t="shared" si="132"/>
        <v>0</v>
      </c>
      <c r="D1764" s="72">
        <f t="shared" si="132"/>
        <v>0</v>
      </c>
      <c r="E1764" s="72">
        <f t="shared" si="132"/>
        <v>0</v>
      </c>
      <c r="F1764" s="598"/>
      <c r="G1764" s="598"/>
      <c r="H1764" s="594"/>
      <c r="I1764" s="594"/>
      <c r="J1764" s="594"/>
      <c r="K1764" s="594"/>
    </row>
    <row r="1765" spans="1:11" ht="12" customHeight="1" x14ac:dyDescent="0.2">
      <c r="A1765" s="440" t="s">
        <v>417</v>
      </c>
      <c r="B1765" s="441"/>
      <c r="C1765" s="124">
        <f t="shared" si="132"/>
        <v>0</v>
      </c>
      <c r="D1765" s="72">
        <f t="shared" si="132"/>
        <v>0</v>
      </c>
      <c r="E1765" s="72">
        <f t="shared" si="132"/>
        <v>0</v>
      </c>
      <c r="F1765" s="599"/>
      <c r="G1765" s="599"/>
      <c r="H1765" s="595"/>
      <c r="I1765" s="595"/>
      <c r="J1765" s="595"/>
      <c r="K1765" s="595"/>
    </row>
    <row r="1766" spans="1:11" ht="12" customHeight="1" x14ac:dyDescent="0.2">
      <c r="A1766" s="68" t="s">
        <v>875</v>
      </c>
      <c r="B1766" s="461" t="s">
        <v>876</v>
      </c>
      <c r="C1766" s="462"/>
      <c r="D1766" s="462"/>
      <c r="E1766" s="463"/>
      <c r="F1766" s="597">
        <v>44562</v>
      </c>
      <c r="G1766" s="597">
        <v>44926</v>
      </c>
      <c r="H1766" s="600" t="s">
        <v>877</v>
      </c>
      <c r="I1766" s="593"/>
      <c r="J1766" s="593"/>
      <c r="K1766" s="593" t="s">
        <v>572</v>
      </c>
    </row>
    <row r="1767" spans="1:11" x14ac:dyDescent="0.2">
      <c r="A1767" s="440" t="s">
        <v>411</v>
      </c>
      <c r="B1767" s="441"/>
      <c r="C1767" s="124">
        <f t="shared" ref="C1767:E1767" si="133">SUM(C1768:C1772)</f>
        <v>27</v>
      </c>
      <c r="D1767" s="124">
        <f t="shared" si="133"/>
        <v>27</v>
      </c>
      <c r="E1767" s="124">
        <f t="shared" si="133"/>
        <v>27</v>
      </c>
      <c r="F1767" s="598"/>
      <c r="G1767" s="598"/>
      <c r="H1767" s="601"/>
      <c r="I1767" s="594"/>
      <c r="J1767" s="594"/>
      <c r="K1767" s="594"/>
    </row>
    <row r="1768" spans="1:11" ht="12" customHeight="1" x14ac:dyDescent="0.2">
      <c r="A1768" s="440" t="s">
        <v>412</v>
      </c>
      <c r="B1768" s="441"/>
      <c r="C1768" s="124">
        <v>0</v>
      </c>
      <c r="D1768" s="72">
        <v>0</v>
      </c>
      <c r="E1768" s="72">
        <v>0</v>
      </c>
      <c r="F1768" s="598"/>
      <c r="G1768" s="598"/>
      <c r="H1768" s="601"/>
      <c r="I1768" s="594"/>
      <c r="J1768" s="594"/>
      <c r="K1768" s="594"/>
    </row>
    <row r="1769" spans="1:11" ht="12" customHeight="1" x14ac:dyDescent="0.2">
      <c r="A1769" s="440" t="s">
        <v>413</v>
      </c>
      <c r="B1769" s="441"/>
      <c r="C1769" s="124">
        <v>27</v>
      </c>
      <c r="D1769" s="72">
        <v>27</v>
      </c>
      <c r="E1769" s="72">
        <v>27</v>
      </c>
      <c r="F1769" s="598"/>
      <c r="G1769" s="598"/>
      <c r="H1769" s="601"/>
      <c r="I1769" s="594"/>
      <c r="J1769" s="594"/>
      <c r="K1769" s="594"/>
    </row>
    <row r="1770" spans="1:11" ht="12" customHeight="1" x14ac:dyDescent="0.2">
      <c r="A1770" s="440" t="s">
        <v>414</v>
      </c>
      <c r="B1770" s="441"/>
      <c r="C1770" s="124">
        <v>0</v>
      </c>
      <c r="D1770" s="72">
        <v>0</v>
      </c>
      <c r="E1770" s="72">
        <v>0</v>
      </c>
      <c r="F1770" s="598"/>
      <c r="G1770" s="598"/>
      <c r="H1770" s="601"/>
      <c r="I1770" s="594"/>
      <c r="J1770" s="594"/>
      <c r="K1770" s="594"/>
    </row>
    <row r="1771" spans="1:11" ht="12" customHeight="1" x14ac:dyDescent="0.2">
      <c r="A1771" s="440" t="s">
        <v>415</v>
      </c>
      <c r="B1771" s="441"/>
      <c r="C1771" s="124">
        <v>0</v>
      </c>
      <c r="D1771" s="72">
        <v>0</v>
      </c>
      <c r="E1771" s="72">
        <v>0</v>
      </c>
      <c r="F1771" s="598"/>
      <c r="G1771" s="598"/>
      <c r="H1771" s="601"/>
      <c r="I1771" s="594"/>
      <c r="J1771" s="594"/>
      <c r="K1771" s="594"/>
    </row>
    <row r="1772" spans="1:11" ht="12" customHeight="1" x14ac:dyDescent="0.2">
      <c r="A1772" s="440" t="s">
        <v>417</v>
      </c>
      <c r="B1772" s="441"/>
      <c r="C1772" s="124">
        <v>0</v>
      </c>
      <c r="D1772" s="72">
        <v>0</v>
      </c>
      <c r="E1772" s="72">
        <v>0</v>
      </c>
      <c r="F1772" s="599"/>
      <c r="G1772" s="599"/>
      <c r="H1772" s="602"/>
      <c r="I1772" s="595"/>
      <c r="J1772" s="595"/>
      <c r="K1772" s="595"/>
    </row>
    <row r="1773" spans="1:11" ht="12" hidden="1" customHeight="1" x14ac:dyDescent="0.2">
      <c r="A1773" s="68" t="s">
        <v>878</v>
      </c>
      <c r="B1773" s="461" t="s">
        <v>879</v>
      </c>
      <c r="C1773" s="462"/>
      <c r="D1773" s="462"/>
      <c r="E1773" s="463"/>
      <c r="F1773" s="597">
        <v>44562</v>
      </c>
      <c r="G1773" s="597">
        <v>44926</v>
      </c>
      <c r="H1773" s="593"/>
      <c r="I1773" s="593"/>
    </row>
    <row r="1774" spans="1:11" ht="12" hidden="1" customHeight="1" x14ac:dyDescent="0.2">
      <c r="A1774" s="603" t="s">
        <v>411</v>
      </c>
      <c r="B1774" s="603"/>
      <c r="C1774" s="159">
        <f t="shared" ref="C1774:E1774" si="134">SUM(C1775:C1779)</f>
        <v>0</v>
      </c>
      <c r="D1774" s="159">
        <f t="shared" si="134"/>
        <v>0</v>
      </c>
      <c r="E1774" s="159">
        <f t="shared" si="134"/>
        <v>0</v>
      </c>
      <c r="F1774" s="598"/>
      <c r="G1774" s="598"/>
      <c r="H1774" s="594"/>
      <c r="I1774" s="594"/>
    </row>
    <row r="1775" spans="1:11" ht="12" hidden="1" customHeight="1" x14ac:dyDescent="0.2">
      <c r="A1775" s="603" t="s">
        <v>412</v>
      </c>
      <c r="B1775" s="603"/>
      <c r="C1775" s="159"/>
      <c r="D1775" s="159"/>
      <c r="E1775" s="159"/>
      <c r="F1775" s="598"/>
      <c r="G1775" s="598"/>
      <c r="H1775" s="594"/>
      <c r="I1775" s="594"/>
    </row>
    <row r="1776" spans="1:11" ht="12" hidden="1" customHeight="1" x14ac:dyDescent="0.2">
      <c r="A1776" s="603" t="s">
        <v>413</v>
      </c>
      <c r="B1776" s="603"/>
      <c r="C1776" s="159"/>
      <c r="D1776" s="159"/>
      <c r="E1776" s="159"/>
      <c r="F1776" s="598"/>
      <c r="G1776" s="598"/>
      <c r="H1776" s="594"/>
      <c r="I1776" s="594"/>
    </row>
    <row r="1777" spans="1:9" ht="12" hidden="1" customHeight="1" x14ac:dyDescent="0.2">
      <c r="A1777" s="603" t="s">
        <v>414</v>
      </c>
      <c r="B1777" s="603"/>
      <c r="C1777" s="159"/>
      <c r="D1777" s="159"/>
      <c r="E1777" s="159"/>
      <c r="F1777" s="598"/>
      <c r="G1777" s="598"/>
      <c r="H1777" s="594"/>
      <c r="I1777" s="594"/>
    </row>
    <row r="1778" spans="1:9" ht="12" hidden="1" customHeight="1" x14ac:dyDescent="0.2">
      <c r="A1778" s="603" t="s">
        <v>415</v>
      </c>
      <c r="B1778" s="603"/>
      <c r="C1778" s="159"/>
      <c r="D1778" s="159"/>
      <c r="E1778" s="159"/>
      <c r="F1778" s="598"/>
      <c r="G1778" s="598"/>
      <c r="H1778" s="594"/>
      <c r="I1778" s="594"/>
    </row>
    <row r="1779" spans="1:9" ht="12" hidden="1" customHeight="1" x14ac:dyDescent="0.2">
      <c r="A1779" s="603" t="s">
        <v>880</v>
      </c>
      <c r="B1779" s="603"/>
      <c r="C1779" s="159"/>
      <c r="D1779" s="159"/>
      <c r="E1779" s="159"/>
      <c r="F1779" s="599"/>
      <c r="G1779" s="599"/>
      <c r="H1779" s="595"/>
      <c r="I1779" s="595"/>
    </row>
    <row r="1780" spans="1:9" ht="12" hidden="1" customHeight="1" x14ac:dyDescent="0.2">
      <c r="A1780" s="604" t="s">
        <v>881</v>
      </c>
      <c r="B1780" s="605"/>
      <c r="C1780" s="160"/>
      <c r="D1780" s="160"/>
      <c r="E1780" s="160"/>
      <c r="F1780" s="597">
        <v>44562</v>
      </c>
      <c r="G1780" s="597">
        <v>44926</v>
      </c>
      <c r="H1780" s="606"/>
      <c r="I1780" s="606"/>
    </row>
    <row r="1781" spans="1:9" ht="12" hidden="1" customHeight="1" x14ac:dyDescent="0.2">
      <c r="A1781" s="603" t="s">
        <v>411</v>
      </c>
      <c r="B1781" s="603"/>
      <c r="C1781" s="159">
        <f t="shared" ref="C1781:E1781" si="135">SUM(C1782:C1786)</f>
        <v>0</v>
      </c>
      <c r="D1781" s="159">
        <f t="shared" si="135"/>
        <v>0</v>
      </c>
      <c r="E1781" s="159">
        <f t="shared" si="135"/>
        <v>0</v>
      </c>
      <c r="F1781" s="598"/>
      <c r="G1781" s="598"/>
      <c r="H1781" s="606"/>
      <c r="I1781" s="606"/>
    </row>
    <row r="1782" spans="1:9" ht="12" hidden="1" customHeight="1" x14ac:dyDescent="0.2">
      <c r="A1782" s="603" t="s">
        <v>412</v>
      </c>
      <c r="B1782" s="603"/>
      <c r="C1782" s="159"/>
      <c r="D1782" s="159"/>
      <c r="E1782" s="159"/>
      <c r="F1782" s="598"/>
      <c r="G1782" s="598"/>
      <c r="H1782" s="606"/>
      <c r="I1782" s="606"/>
    </row>
    <row r="1783" spans="1:9" ht="12" hidden="1" customHeight="1" x14ac:dyDescent="0.2">
      <c r="A1783" s="603" t="s">
        <v>413</v>
      </c>
      <c r="B1783" s="603"/>
      <c r="C1783" s="159"/>
      <c r="D1783" s="159"/>
      <c r="E1783" s="159"/>
      <c r="F1783" s="598"/>
      <c r="G1783" s="598"/>
      <c r="H1783" s="606"/>
      <c r="I1783" s="606"/>
    </row>
    <row r="1784" spans="1:9" ht="12" hidden="1" customHeight="1" x14ac:dyDescent="0.2">
      <c r="A1784" s="603" t="s">
        <v>414</v>
      </c>
      <c r="B1784" s="603"/>
      <c r="C1784" s="159"/>
      <c r="D1784" s="159"/>
      <c r="E1784" s="159"/>
      <c r="F1784" s="598"/>
      <c r="G1784" s="598"/>
      <c r="H1784" s="606"/>
      <c r="I1784" s="606"/>
    </row>
    <row r="1785" spans="1:9" ht="12" hidden="1" customHeight="1" x14ac:dyDescent="0.2">
      <c r="A1785" s="603" t="s">
        <v>415</v>
      </c>
      <c r="B1785" s="603"/>
      <c r="C1785" s="159"/>
      <c r="D1785" s="159"/>
      <c r="E1785" s="159"/>
      <c r="F1785" s="598"/>
      <c r="G1785" s="598"/>
      <c r="H1785" s="606"/>
      <c r="I1785" s="606"/>
    </row>
    <row r="1786" spans="1:9" ht="12" hidden="1" customHeight="1" x14ac:dyDescent="0.2">
      <c r="A1786" s="603" t="s">
        <v>880</v>
      </c>
      <c r="B1786" s="603"/>
      <c r="C1786" s="159"/>
      <c r="D1786" s="159"/>
      <c r="E1786" s="159"/>
      <c r="F1786" s="599"/>
      <c r="G1786" s="599"/>
      <c r="H1786" s="606"/>
      <c r="I1786" s="606"/>
    </row>
    <row r="1787" spans="1:9" ht="12" hidden="1" customHeight="1" x14ac:dyDescent="0.2">
      <c r="A1787" s="604" t="s">
        <v>882</v>
      </c>
      <c r="B1787" s="605"/>
      <c r="C1787" s="161"/>
      <c r="D1787" s="161"/>
      <c r="E1787" s="161"/>
      <c r="F1787" s="597">
        <v>44562</v>
      </c>
      <c r="G1787" s="597">
        <v>44926</v>
      </c>
      <c r="H1787" s="593"/>
      <c r="I1787" s="593"/>
    </row>
    <row r="1788" spans="1:9" ht="12" hidden="1" customHeight="1" x14ac:dyDescent="0.2">
      <c r="A1788" s="603" t="s">
        <v>411</v>
      </c>
      <c r="B1788" s="603"/>
      <c r="C1788" s="159">
        <f t="shared" ref="C1788:E1788" si="136">SUM(C1789:C1793)</f>
        <v>0</v>
      </c>
      <c r="D1788" s="159">
        <f t="shared" si="136"/>
        <v>0</v>
      </c>
      <c r="E1788" s="159">
        <f t="shared" si="136"/>
        <v>0</v>
      </c>
      <c r="F1788" s="598"/>
      <c r="G1788" s="598"/>
      <c r="H1788" s="594"/>
      <c r="I1788" s="594"/>
    </row>
    <row r="1789" spans="1:9" ht="12" hidden="1" customHeight="1" x14ac:dyDescent="0.2">
      <c r="A1789" s="603" t="s">
        <v>412</v>
      </c>
      <c r="B1789" s="603"/>
      <c r="C1789" s="159"/>
      <c r="D1789" s="159"/>
      <c r="E1789" s="159"/>
      <c r="F1789" s="598"/>
      <c r="G1789" s="598"/>
      <c r="H1789" s="594"/>
      <c r="I1789" s="594"/>
    </row>
    <row r="1790" spans="1:9" ht="12" hidden="1" customHeight="1" x14ac:dyDescent="0.2">
      <c r="A1790" s="603" t="s">
        <v>413</v>
      </c>
      <c r="B1790" s="603"/>
      <c r="C1790" s="159">
        <v>0</v>
      </c>
      <c r="D1790" s="159">
        <v>0</v>
      </c>
      <c r="E1790" s="159">
        <v>0</v>
      </c>
      <c r="F1790" s="598"/>
      <c r="G1790" s="598"/>
      <c r="H1790" s="594"/>
      <c r="I1790" s="594"/>
    </row>
    <row r="1791" spans="1:9" ht="12" hidden="1" customHeight="1" x14ac:dyDescent="0.2">
      <c r="A1791" s="603" t="s">
        <v>414</v>
      </c>
      <c r="B1791" s="603"/>
      <c r="C1791" s="159"/>
      <c r="D1791" s="159"/>
      <c r="E1791" s="159"/>
      <c r="F1791" s="598"/>
      <c r="G1791" s="598"/>
      <c r="H1791" s="594"/>
      <c r="I1791" s="594"/>
    </row>
    <row r="1792" spans="1:9" ht="12" hidden="1" customHeight="1" x14ac:dyDescent="0.2">
      <c r="A1792" s="603" t="s">
        <v>415</v>
      </c>
      <c r="B1792" s="603"/>
      <c r="C1792" s="159"/>
      <c r="D1792" s="159"/>
      <c r="E1792" s="159"/>
      <c r="F1792" s="598"/>
      <c r="G1792" s="598"/>
      <c r="H1792" s="594"/>
      <c r="I1792" s="594"/>
    </row>
    <row r="1793" spans="1:11" ht="12" hidden="1" customHeight="1" x14ac:dyDescent="0.2">
      <c r="A1793" s="603" t="s">
        <v>880</v>
      </c>
      <c r="B1793" s="603"/>
      <c r="C1793" s="159"/>
      <c r="D1793" s="159"/>
      <c r="E1793" s="159"/>
      <c r="F1793" s="599"/>
      <c r="G1793" s="599"/>
      <c r="H1793" s="595"/>
      <c r="I1793" s="595"/>
    </row>
    <row r="1794" spans="1:11" ht="12" hidden="1" customHeight="1" x14ac:dyDescent="0.2">
      <c r="A1794" s="604" t="s">
        <v>883</v>
      </c>
      <c r="B1794" s="608"/>
      <c r="C1794" s="162"/>
      <c r="D1794" s="162"/>
      <c r="E1794" s="163"/>
      <c r="F1794" s="597">
        <v>44562</v>
      </c>
      <c r="G1794" s="597">
        <v>44926</v>
      </c>
      <c r="H1794" s="593"/>
      <c r="I1794" s="593"/>
    </row>
    <row r="1795" spans="1:11" ht="12" hidden="1" customHeight="1" x14ac:dyDescent="0.2">
      <c r="A1795" s="603" t="s">
        <v>411</v>
      </c>
      <c r="B1795" s="603"/>
      <c r="C1795" s="159">
        <f t="shared" ref="C1795:E1795" si="137">SUM(C1796:C1800)</f>
        <v>0</v>
      </c>
      <c r="D1795" s="159">
        <f t="shared" si="137"/>
        <v>0</v>
      </c>
      <c r="E1795" s="159">
        <f t="shared" si="137"/>
        <v>0</v>
      </c>
      <c r="F1795" s="598"/>
      <c r="G1795" s="598"/>
      <c r="H1795" s="594"/>
      <c r="I1795" s="594"/>
    </row>
    <row r="1796" spans="1:11" ht="12" hidden="1" customHeight="1" x14ac:dyDescent="0.2">
      <c r="A1796" s="603" t="s">
        <v>412</v>
      </c>
      <c r="B1796" s="603"/>
      <c r="C1796" s="159"/>
      <c r="D1796" s="159"/>
      <c r="E1796" s="159"/>
      <c r="F1796" s="598"/>
      <c r="G1796" s="598"/>
      <c r="H1796" s="594"/>
      <c r="I1796" s="594"/>
    </row>
    <row r="1797" spans="1:11" ht="12" hidden="1" customHeight="1" x14ac:dyDescent="0.2">
      <c r="A1797" s="603" t="s">
        <v>413</v>
      </c>
      <c r="B1797" s="603"/>
      <c r="C1797" s="159">
        <v>0</v>
      </c>
      <c r="D1797" s="159">
        <v>0</v>
      </c>
      <c r="E1797" s="159">
        <v>0</v>
      </c>
      <c r="F1797" s="598"/>
      <c r="G1797" s="598"/>
      <c r="H1797" s="594"/>
      <c r="I1797" s="594"/>
    </row>
    <row r="1798" spans="1:11" ht="12" hidden="1" customHeight="1" x14ac:dyDescent="0.2">
      <c r="A1798" s="603" t="s">
        <v>414</v>
      </c>
      <c r="B1798" s="603"/>
      <c r="C1798" s="159"/>
      <c r="D1798" s="159"/>
      <c r="E1798" s="159"/>
      <c r="F1798" s="598"/>
      <c r="G1798" s="598"/>
      <c r="H1798" s="594"/>
      <c r="I1798" s="594"/>
    </row>
    <row r="1799" spans="1:11" ht="12" hidden="1" customHeight="1" x14ac:dyDescent="0.2">
      <c r="A1799" s="603" t="s">
        <v>415</v>
      </c>
      <c r="B1799" s="603"/>
      <c r="C1799" s="159"/>
      <c r="D1799" s="159"/>
      <c r="E1799" s="159"/>
      <c r="F1799" s="598"/>
      <c r="G1799" s="598"/>
      <c r="H1799" s="594"/>
      <c r="I1799" s="594"/>
    </row>
    <row r="1800" spans="1:11" ht="12" hidden="1" customHeight="1" x14ac:dyDescent="0.2">
      <c r="A1800" s="603" t="s">
        <v>880</v>
      </c>
      <c r="B1800" s="603"/>
      <c r="C1800" s="159"/>
      <c r="D1800" s="159"/>
      <c r="E1800" s="159"/>
      <c r="F1800" s="599"/>
      <c r="G1800" s="599"/>
      <c r="H1800" s="595"/>
      <c r="I1800" s="595"/>
    </row>
    <row r="1801" spans="1:11" ht="12" customHeight="1" x14ac:dyDescent="0.2">
      <c r="A1801" s="68" t="s">
        <v>266</v>
      </c>
      <c r="B1801" s="461" t="s">
        <v>884</v>
      </c>
      <c r="C1801" s="462"/>
      <c r="D1801" s="462"/>
      <c r="E1801" s="463"/>
      <c r="F1801" s="597">
        <v>44562</v>
      </c>
      <c r="G1801" s="597">
        <v>44926</v>
      </c>
      <c r="H1801" s="600" t="s">
        <v>885</v>
      </c>
      <c r="I1801" s="607"/>
      <c r="J1801" s="607"/>
      <c r="K1801" s="607" t="s">
        <v>572</v>
      </c>
    </row>
    <row r="1802" spans="1:11" x14ac:dyDescent="0.2">
      <c r="A1802" s="440" t="s">
        <v>411</v>
      </c>
      <c r="B1802" s="441"/>
      <c r="C1802" s="124">
        <f t="shared" ref="C1802:E1802" si="138">SUM(C1803:C1807)</f>
        <v>300</v>
      </c>
      <c r="D1802" s="124">
        <f t="shared" si="138"/>
        <v>300</v>
      </c>
      <c r="E1802" s="124">
        <f t="shared" si="138"/>
        <v>300</v>
      </c>
      <c r="F1802" s="598"/>
      <c r="G1802" s="598"/>
      <c r="H1802" s="601"/>
      <c r="I1802" s="607"/>
      <c r="J1802" s="607"/>
      <c r="K1802" s="607"/>
    </row>
    <row r="1803" spans="1:11" ht="12" customHeight="1" x14ac:dyDescent="0.2">
      <c r="A1803" s="440" t="s">
        <v>412</v>
      </c>
      <c r="B1803" s="441"/>
      <c r="C1803" s="124">
        <v>0</v>
      </c>
      <c r="D1803" s="72">
        <v>0</v>
      </c>
      <c r="E1803" s="72">
        <v>0</v>
      </c>
      <c r="F1803" s="598"/>
      <c r="G1803" s="598"/>
      <c r="H1803" s="601"/>
      <c r="I1803" s="607"/>
      <c r="J1803" s="607"/>
      <c r="K1803" s="607"/>
    </row>
    <row r="1804" spans="1:11" ht="12" customHeight="1" x14ac:dyDescent="0.2">
      <c r="A1804" s="440" t="s">
        <v>413</v>
      </c>
      <c r="B1804" s="441"/>
      <c r="C1804" s="124">
        <v>300</v>
      </c>
      <c r="D1804" s="72">
        <v>300</v>
      </c>
      <c r="E1804" s="72">
        <v>300</v>
      </c>
      <c r="F1804" s="598"/>
      <c r="G1804" s="598"/>
      <c r="H1804" s="601"/>
      <c r="I1804" s="607"/>
      <c r="J1804" s="607"/>
      <c r="K1804" s="607"/>
    </row>
    <row r="1805" spans="1:11" ht="12" customHeight="1" x14ac:dyDescent="0.2">
      <c r="A1805" s="440" t="s">
        <v>414</v>
      </c>
      <c r="B1805" s="441"/>
      <c r="C1805" s="124">
        <v>0</v>
      </c>
      <c r="D1805" s="72">
        <v>0</v>
      </c>
      <c r="E1805" s="72">
        <v>0</v>
      </c>
      <c r="F1805" s="598"/>
      <c r="G1805" s="598"/>
      <c r="H1805" s="601"/>
      <c r="I1805" s="607"/>
      <c r="J1805" s="607"/>
      <c r="K1805" s="607"/>
    </row>
    <row r="1806" spans="1:11" ht="12" customHeight="1" x14ac:dyDescent="0.2">
      <c r="A1806" s="440" t="s">
        <v>415</v>
      </c>
      <c r="B1806" s="441"/>
      <c r="C1806" s="124">
        <v>0</v>
      </c>
      <c r="D1806" s="72">
        <v>0</v>
      </c>
      <c r="E1806" s="72">
        <v>0</v>
      </c>
      <c r="F1806" s="598"/>
      <c r="G1806" s="598"/>
      <c r="H1806" s="601"/>
      <c r="I1806" s="607"/>
      <c r="J1806" s="607"/>
      <c r="K1806" s="607"/>
    </row>
    <row r="1807" spans="1:11" ht="12" customHeight="1" x14ac:dyDescent="0.2">
      <c r="A1807" s="440" t="s">
        <v>417</v>
      </c>
      <c r="B1807" s="441"/>
      <c r="C1807" s="124">
        <v>0</v>
      </c>
      <c r="D1807" s="72">
        <v>0</v>
      </c>
      <c r="E1807" s="72">
        <v>0</v>
      </c>
      <c r="F1807" s="599"/>
      <c r="G1807" s="599"/>
      <c r="H1807" s="602"/>
      <c r="I1807" s="607"/>
      <c r="J1807" s="607"/>
      <c r="K1807" s="607"/>
    </row>
    <row r="1808" spans="1:11" ht="12" hidden="1" customHeight="1" x14ac:dyDescent="0.2">
      <c r="A1808" s="604" t="s">
        <v>886</v>
      </c>
      <c r="B1808" s="605"/>
      <c r="C1808" s="160"/>
      <c r="D1808" s="160"/>
      <c r="E1808" s="160"/>
      <c r="F1808" s="597">
        <v>44562</v>
      </c>
      <c r="G1808" s="597">
        <v>44926</v>
      </c>
      <c r="H1808" s="593"/>
      <c r="I1808" s="593"/>
    </row>
    <row r="1809" spans="1:9" ht="12" hidden="1" customHeight="1" x14ac:dyDescent="0.2">
      <c r="A1809" s="603" t="s">
        <v>411</v>
      </c>
      <c r="B1809" s="603"/>
      <c r="C1809" s="159">
        <f t="shared" ref="C1809:E1809" si="139">SUM(C1810:C1814)</f>
        <v>0</v>
      </c>
      <c r="D1809" s="159">
        <f t="shared" si="139"/>
        <v>0</v>
      </c>
      <c r="E1809" s="159">
        <f t="shared" si="139"/>
        <v>0</v>
      </c>
      <c r="F1809" s="598"/>
      <c r="G1809" s="598"/>
      <c r="H1809" s="594"/>
      <c r="I1809" s="594"/>
    </row>
    <row r="1810" spans="1:9" ht="12" hidden="1" customHeight="1" x14ac:dyDescent="0.2">
      <c r="A1810" s="603" t="s">
        <v>412</v>
      </c>
      <c r="B1810" s="603"/>
      <c r="C1810" s="159"/>
      <c r="D1810" s="159"/>
      <c r="E1810" s="159"/>
      <c r="F1810" s="598"/>
      <c r="G1810" s="598"/>
      <c r="H1810" s="594"/>
      <c r="I1810" s="594"/>
    </row>
    <row r="1811" spans="1:9" ht="12" hidden="1" customHeight="1" x14ac:dyDescent="0.2">
      <c r="A1811" s="603" t="s">
        <v>413</v>
      </c>
      <c r="B1811" s="603"/>
      <c r="C1811" s="159">
        <v>0</v>
      </c>
      <c r="D1811" s="159">
        <v>0</v>
      </c>
      <c r="E1811" s="159">
        <v>0</v>
      </c>
      <c r="F1811" s="598"/>
      <c r="G1811" s="598"/>
      <c r="H1811" s="594"/>
      <c r="I1811" s="594"/>
    </row>
    <row r="1812" spans="1:9" ht="12" hidden="1" customHeight="1" x14ac:dyDescent="0.2">
      <c r="A1812" s="603" t="s">
        <v>414</v>
      </c>
      <c r="B1812" s="603"/>
      <c r="C1812" s="159"/>
      <c r="D1812" s="159"/>
      <c r="E1812" s="159"/>
      <c r="F1812" s="598"/>
      <c r="G1812" s="598"/>
      <c r="H1812" s="594"/>
      <c r="I1812" s="594"/>
    </row>
    <row r="1813" spans="1:9" ht="12" hidden="1" customHeight="1" x14ac:dyDescent="0.2">
      <c r="A1813" s="603" t="s">
        <v>415</v>
      </c>
      <c r="B1813" s="603"/>
      <c r="C1813" s="159"/>
      <c r="D1813" s="159"/>
      <c r="E1813" s="159"/>
      <c r="F1813" s="598"/>
      <c r="G1813" s="598"/>
      <c r="H1813" s="594"/>
      <c r="I1813" s="594"/>
    </row>
    <row r="1814" spans="1:9" ht="12" hidden="1" customHeight="1" x14ac:dyDescent="0.2">
      <c r="A1814" s="603" t="s">
        <v>880</v>
      </c>
      <c r="B1814" s="603"/>
      <c r="C1814" s="159"/>
      <c r="D1814" s="159"/>
      <c r="E1814" s="159"/>
      <c r="F1814" s="599"/>
      <c r="G1814" s="599"/>
      <c r="H1814" s="595"/>
      <c r="I1814" s="595"/>
    </row>
    <row r="1815" spans="1:9" ht="12" hidden="1" customHeight="1" x14ac:dyDescent="0.2">
      <c r="A1815" s="604" t="s">
        <v>887</v>
      </c>
      <c r="B1815" s="605"/>
      <c r="C1815" s="160"/>
      <c r="D1815" s="160"/>
      <c r="E1815" s="160"/>
      <c r="F1815" s="597">
        <v>44562</v>
      </c>
      <c r="G1815" s="597">
        <v>44926</v>
      </c>
      <c r="H1815" s="607"/>
      <c r="I1815" s="607"/>
    </row>
    <row r="1816" spans="1:9" ht="12" hidden="1" customHeight="1" x14ac:dyDescent="0.2">
      <c r="A1816" s="603" t="s">
        <v>411</v>
      </c>
      <c r="B1816" s="603"/>
      <c r="C1816" s="159">
        <f t="shared" ref="C1816:E1816" si="140">SUM(C1817:C1821)</f>
        <v>0</v>
      </c>
      <c r="D1816" s="159">
        <f t="shared" si="140"/>
        <v>0</v>
      </c>
      <c r="E1816" s="159">
        <f t="shared" si="140"/>
        <v>0</v>
      </c>
      <c r="F1816" s="598"/>
      <c r="G1816" s="598"/>
      <c r="H1816" s="607"/>
      <c r="I1816" s="607"/>
    </row>
    <row r="1817" spans="1:9" ht="12" hidden="1" customHeight="1" x14ac:dyDescent="0.2">
      <c r="A1817" s="603" t="s">
        <v>412</v>
      </c>
      <c r="B1817" s="603"/>
      <c r="C1817" s="159"/>
      <c r="D1817" s="159"/>
      <c r="E1817" s="159"/>
      <c r="F1817" s="598"/>
      <c r="G1817" s="598"/>
      <c r="H1817" s="607"/>
      <c r="I1817" s="607"/>
    </row>
    <row r="1818" spans="1:9" ht="12" hidden="1" customHeight="1" x14ac:dyDescent="0.2">
      <c r="A1818" s="603" t="s">
        <v>413</v>
      </c>
      <c r="B1818" s="603"/>
      <c r="C1818" s="159">
        <v>0</v>
      </c>
      <c r="D1818" s="159">
        <v>0</v>
      </c>
      <c r="E1818" s="159">
        <v>0</v>
      </c>
      <c r="F1818" s="598"/>
      <c r="G1818" s="598"/>
      <c r="H1818" s="607"/>
      <c r="I1818" s="607"/>
    </row>
    <row r="1819" spans="1:9" ht="12" hidden="1" customHeight="1" x14ac:dyDescent="0.2">
      <c r="A1819" s="603" t="s">
        <v>414</v>
      </c>
      <c r="B1819" s="603"/>
      <c r="C1819" s="159"/>
      <c r="D1819" s="159"/>
      <c r="E1819" s="159"/>
      <c r="F1819" s="598"/>
      <c r="G1819" s="598"/>
      <c r="H1819" s="607"/>
      <c r="I1819" s="607"/>
    </row>
    <row r="1820" spans="1:9" ht="12" hidden="1" customHeight="1" x14ac:dyDescent="0.2">
      <c r="A1820" s="603" t="s">
        <v>415</v>
      </c>
      <c r="B1820" s="603"/>
      <c r="C1820" s="159"/>
      <c r="D1820" s="159"/>
      <c r="E1820" s="159"/>
      <c r="F1820" s="598"/>
      <c r="G1820" s="598"/>
      <c r="H1820" s="607"/>
      <c r="I1820" s="607"/>
    </row>
    <row r="1821" spans="1:9" ht="12" hidden="1" customHeight="1" x14ac:dyDescent="0.2">
      <c r="A1821" s="603" t="s">
        <v>880</v>
      </c>
      <c r="B1821" s="603"/>
      <c r="C1821" s="159"/>
      <c r="D1821" s="159"/>
      <c r="E1821" s="159"/>
      <c r="F1821" s="599"/>
      <c r="G1821" s="599"/>
      <c r="H1821" s="607"/>
      <c r="I1821" s="607"/>
    </row>
    <row r="1822" spans="1:9" ht="12" hidden="1" customHeight="1" x14ac:dyDescent="0.2">
      <c r="A1822" s="604" t="s">
        <v>888</v>
      </c>
      <c r="B1822" s="605"/>
      <c r="C1822" s="160"/>
      <c r="D1822" s="160"/>
      <c r="E1822" s="160"/>
      <c r="F1822" s="597">
        <v>44562</v>
      </c>
      <c r="G1822" s="597">
        <v>44926</v>
      </c>
      <c r="H1822" s="593"/>
      <c r="I1822" s="593"/>
    </row>
    <row r="1823" spans="1:9" ht="12" hidden="1" customHeight="1" x14ac:dyDescent="0.2">
      <c r="A1823" s="603" t="s">
        <v>411</v>
      </c>
      <c r="B1823" s="603"/>
      <c r="C1823" s="159">
        <f t="shared" ref="C1823:E1823" si="141">SUM(C1824:C1828)</f>
        <v>0</v>
      </c>
      <c r="D1823" s="159">
        <f t="shared" si="141"/>
        <v>0</v>
      </c>
      <c r="E1823" s="159">
        <f t="shared" si="141"/>
        <v>0</v>
      </c>
      <c r="F1823" s="598"/>
      <c r="G1823" s="598"/>
      <c r="H1823" s="594"/>
      <c r="I1823" s="594"/>
    </row>
    <row r="1824" spans="1:9" ht="12" hidden="1" customHeight="1" x14ac:dyDescent="0.2">
      <c r="A1824" s="603" t="s">
        <v>412</v>
      </c>
      <c r="B1824" s="603"/>
      <c r="C1824" s="159"/>
      <c r="D1824" s="159"/>
      <c r="E1824" s="159"/>
      <c r="F1824" s="598"/>
      <c r="G1824" s="598"/>
      <c r="H1824" s="594"/>
      <c r="I1824" s="594"/>
    </row>
    <row r="1825" spans="1:11" ht="12" hidden="1" customHeight="1" x14ac:dyDescent="0.2">
      <c r="A1825" s="603" t="s">
        <v>413</v>
      </c>
      <c r="B1825" s="603"/>
      <c r="C1825" s="159">
        <v>0</v>
      </c>
      <c r="D1825" s="159">
        <v>0</v>
      </c>
      <c r="E1825" s="159">
        <v>0</v>
      </c>
      <c r="F1825" s="598"/>
      <c r="G1825" s="598"/>
      <c r="H1825" s="594"/>
      <c r="I1825" s="594"/>
    </row>
    <row r="1826" spans="1:11" ht="12" hidden="1" customHeight="1" x14ac:dyDescent="0.2">
      <c r="A1826" s="603" t="s">
        <v>414</v>
      </c>
      <c r="B1826" s="603"/>
      <c r="C1826" s="159"/>
      <c r="D1826" s="159"/>
      <c r="E1826" s="159"/>
      <c r="F1826" s="598"/>
      <c r="G1826" s="598"/>
      <c r="H1826" s="594"/>
      <c r="I1826" s="594"/>
    </row>
    <row r="1827" spans="1:11" ht="12" hidden="1" customHeight="1" x14ac:dyDescent="0.2">
      <c r="A1827" s="603" t="s">
        <v>415</v>
      </c>
      <c r="B1827" s="603"/>
      <c r="C1827" s="159"/>
      <c r="D1827" s="159"/>
      <c r="E1827" s="159"/>
      <c r="F1827" s="598"/>
      <c r="G1827" s="598"/>
      <c r="H1827" s="594"/>
      <c r="I1827" s="594"/>
    </row>
    <row r="1828" spans="1:11" ht="12" hidden="1" customHeight="1" x14ac:dyDescent="0.2">
      <c r="A1828" s="603" t="s">
        <v>880</v>
      </c>
      <c r="B1828" s="603"/>
      <c r="C1828" s="159"/>
      <c r="D1828" s="159"/>
      <c r="E1828" s="159"/>
      <c r="F1828" s="599"/>
      <c r="G1828" s="599"/>
      <c r="H1828" s="595"/>
      <c r="I1828" s="595"/>
    </row>
    <row r="1829" spans="1:11" ht="12" hidden="1" customHeight="1" x14ac:dyDescent="0.2">
      <c r="A1829" s="604" t="s">
        <v>889</v>
      </c>
      <c r="B1829" s="605"/>
      <c r="C1829" s="160"/>
      <c r="D1829" s="160"/>
      <c r="E1829" s="160"/>
      <c r="F1829" s="597">
        <v>44562</v>
      </c>
      <c r="G1829" s="597">
        <v>44926</v>
      </c>
      <c r="H1829" s="606"/>
      <c r="I1829" s="606"/>
    </row>
    <row r="1830" spans="1:11" ht="12" hidden="1" customHeight="1" x14ac:dyDescent="0.2">
      <c r="A1830" s="603" t="s">
        <v>411</v>
      </c>
      <c r="B1830" s="603"/>
      <c r="C1830" s="159">
        <f t="shared" ref="C1830:E1830" si="142">SUM(C1831:C1835)</f>
        <v>0</v>
      </c>
      <c r="D1830" s="159">
        <f t="shared" si="142"/>
        <v>0</v>
      </c>
      <c r="E1830" s="159">
        <f t="shared" si="142"/>
        <v>0</v>
      </c>
      <c r="F1830" s="598"/>
      <c r="G1830" s="598"/>
      <c r="H1830" s="606"/>
      <c r="I1830" s="606"/>
    </row>
    <row r="1831" spans="1:11" ht="12" hidden="1" customHeight="1" x14ac:dyDescent="0.2">
      <c r="A1831" s="603" t="s">
        <v>412</v>
      </c>
      <c r="B1831" s="603"/>
      <c r="C1831" s="159"/>
      <c r="D1831" s="159"/>
      <c r="E1831" s="159"/>
      <c r="F1831" s="598"/>
      <c r="G1831" s="598"/>
      <c r="H1831" s="606"/>
      <c r="I1831" s="606"/>
    </row>
    <row r="1832" spans="1:11" ht="12" hidden="1" customHeight="1" x14ac:dyDescent="0.2">
      <c r="A1832" s="603" t="s">
        <v>413</v>
      </c>
      <c r="B1832" s="603"/>
      <c r="C1832" s="159">
        <v>0</v>
      </c>
      <c r="D1832" s="159">
        <v>0</v>
      </c>
      <c r="E1832" s="159">
        <v>0</v>
      </c>
      <c r="F1832" s="598"/>
      <c r="G1832" s="598"/>
      <c r="H1832" s="606"/>
      <c r="I1832" s="606"/>
    </row>
    <row r="1833" spans="1:11" ht="12" hidden="1" customHeight="1" x14ac:dyDescent="0.2">
      <c r="A1833" s="603" t="s">
        <v>414</v>
      </c>
      <c r="B1833" s="603"/>
      <c r="C1833" s="159"/>
      <c r="D1833" s="159"/>
      <c r="E1833" s="159"/>
      <c r="F1833" s="598"/>
      <c r="G1833" s="598"/>
      <c r="H1833" s="606"/>
      <c r="I1833" s="606"/>
    </row>
    <row r="1834" spans="1:11" ht="12" hidden="1" customHeight="1" x14ac:dyDescent="0.2">
      <c r="A1834" s="603" t="s">
        <v>415</v>
      </c>
      <c r="B1834" s="603"/>
      <c r="C1834" s="159"/>
      <c r="D1834" s="159"/>
      <c r="E1834" s="159"/>
      <c r="F1834" s="598"/>
      <c r="G1834" s="598"/>
      <c r="H1834" s="606"/>
      <c r="I1834" s="606"/>
    </row>
    <row r="1835" spans="1:11" ht="12" hidden="1" customHeight="1" x14ac:dyDescent="0.2">
      <c r="A1835" s="603" t="s">
        <v>880</v>
      </c>
      <c r="B1835" s="603"/>
      <c r="C1835" s="159"/>
      <c r="D1835" s="159"/>
      <c r="E1835" s="159"/>
      <c r="F1835" s="599"/>
      <c r="G1835" s="599"/>
      <c r="H1835" s="606"/>
      <c r="I1835" s="606"/>
    </row>
    <row r="1836" spans="1:11" ht="27" customHeight="1" x14ac:dyDescent="0.2">
      <c r="A1836" s="68" t="s">
        <v>267</v>
      </c>
      <c r="B1836" s="461" t="s">
        <v>890</v>
      </c>
      <c r="C1836" s="462"/>
      <c r="D1836" s="462"/>
      <c r="E1836" s="463"/>
      <c r="F1836" s="597">
        <v>44562</v>
      </c>
      <c r="G1836" s="597">
        <v>44926</v>
      </c>
      <c r="H1836" s="600" t="s">
        <v>891</v>
      </c>
      <c r="I1836" s="606"/>
      <c r="J1836" s="606"/>
      <c r="K1836" s="606" t="s">
        <v>572</v>
      </c>
    </row>
    <row r="1837" spans="1:11" x14ac:dyDescent="0.2">
      <c r="A1837" s="440" t="s">
        <v>411</v>
      </c>
      <c r="B1837" s="441"/>
      <c r="C1837" s="124">
        <f t="shared" ref="C1837:E1837" si="143">SUM(C1839)</f>
        <v>200</v>
      </c>
      <c r="D1837" s="124">
        <f t="shared" si="143"/>
        <v>200</v>
      </c>
      <c r="E1837" s="124">
        <f t="shared" si="143"/>
        <v>200</v>
      </c>
      <c r="F1837" s="598"/>
      <c r="G1837" s="598"/>
      <c r="H1837" s="601"/>
      <c r="I1837" s="606"/>
      <c r="J1837" s="606"/>
      <c r="K1837" s="606"/>
    </row>
    <row r="1838" spans="1:11" ht="12" customHeight="1" x14ac:dyDescent="0.2">
      <c r="A1838" s="440" t="s">
        <v>412</v>
      </c>
      <c r="B1838" s="441"/>
      <c r="C1838" s="124">
        <v>0</v>
      </c>
      <c r="D1838" s="72">
        <v>0</v>
      </c>
      <c r="E1838" s="72">
        <v>0</v>
      </c>
      <c r="F1838" s="598"/>
      <c r="G1838" s="598"/>
      <c r="H1838" s="601"/>
      <c r="I1838" s="606"/>
      <c r="J1838" s="606"/>
      <c r="K1838" s="606"/>
    </row>
    <row r="1839" spans="1:11" ht="12" customHeight="1" x14ac:dyDescent="0.2">
      <c r="A1839" s="440" t="s">
        <v>413</v>
      </c>
      <c r="B1839" s="441"/>
      <c r="C1839" s="124">
        <v>200</v>
      </c>
      <c r="D1839" s="72">
        <v>200</v>
      </c>
      <c r="E1839" s="72">
        <v>200</v>
      </c>
      <c r="F1839" s="598"/>
      <c r="G1839" s="598"/>
      <c r="H1839" s="601"/>
      <c r="I1839" s="606"/>
      <c r="J1839" s="606"/>
      <c r="K1839" s="606"/>
    </row>
    <row r="1840" spans="1:11" ht="12" customHeight="1" x14ac:dyDescent="0.2">
      <c r="A1840" s="440" t="s">
        <v>414</v>
      </c>
      <c r="B1840" s="441"/>
      <c r="C1840" s="124">
        <v>0</v>
      </c>
      <c r="D1840" s="72">
        <v>0</v>
      </c>
      <c r="E1840" s="72">
        <v>0</v>
      </c>
      <c r="F1840" s="598"/>
      <c r="G1840" s="598"/>
      <c r="H1840" s="601"/>
      <c r="I1840" s="606"/>
      <c r="J1840" s="606"/>
      <c r="K1840" s="606"/>
    </row>
    <row r="1841" spans="1:11" ht="12" customHeight="1" x14ac:dyDescent="0.2">
      <c r="A1841" s="440" t="s">
        <v>415</v>
      </c>
      <c r="B1841" s="441"/>
      <c r="C1841" s="124">
        <v>0</v>
      </c>
      <c r="D1841" s="72">
        <v>0</v>
      </c>
      <c r="E1841" s="72">
        <v>0</v>
      </c>
      <c r="F1841" s="598"/>
      <c r="G1841" s="598"/>
      <c r="H1841" s="601"/>
      <c r="I1841" s="606"/>
      <c r="J1841" s="606"/>
      <c r="K1841" s="606"/>
    </row>
    <row r="1842" spans="1:11" ht="12" customHeight="1" x14ac:dyDescent="0.2">
      <c r="A1842" s="440" t="s">
        <v>417</v>
      </c>
      <c r="B1842" s="441"/>
      <c r="C1842" s="124">
        <v>0</v>
      </c>
      <c r="D1842" s="72">
        <v>0</v>
      </c>
      <c r="E1842" s="72">
        <v>0</v>
      </c>
      <c r="F1842" s="599"/>
      <c r="G1842" s="599"/>
      <c r="H1842" s="602"/>
      <c r="I1842" s="606"/>
      <c r="J1842" s="606"/>
      <c r="K1842" s="606"/>
    </row>
    <row r="1843" spans="1:11" ht="12" hidden="1" customHeight="1" x14ac:dyDescent="0.2">
      <c r="A1843" s="609" t="s">
        <v>892</v>
      </c>
      <c r="B1843" s="610"/>
      <c r="C1843" s="610"/>
      <c r="D1843" s="610"/>
      <c r="E1843" s="611"/>
      <c r="F1843" s="597">
        <v>44562</v>
      </c>
      <c r="G1843" s="597">
        <v>44926</v>
      </c>
      <c r="H1843" s="593"/>
      <c r="I1843" s="606"/>
    </row>
    <row r="1844" spans="1:11" ht="12" hidden="1" customHeight="1" x14ac:dyDescent="0.2">
      <c r="A1844" s="603" t="s">
        <v>411</v>
      </c>
      <c r="B1844" s="603"/>
      <c r="C1844" s="159">
        <f t="shared" ref="C1844:E1844" si="144">SUM(C1846)</f>
        <v>0</v>
      </c>
      <c r="D1844" s="159">
        <f t="shared" si="144"/>
        <v>0</v>
      </c>
      <c r="E1844" s="159">
        <f t="shared" si="144"/>
        <v>0</v>
      </c>
      <c r="F1844" s="598"/>
      <c r="G1844" s="598"/>
      <c r="H1844" s="594"/>
      <c r="I1844" s="606"/>
    </row>
    <row r="1845" spans="1:11" ht="12" hidden="1" customHeight="1" x14ac:dyDescent="0.2">
      <c r="A1845" s="603" t="s">
        <v>412</v>
      </c>
      <c r="B1845" s="603"/>
      <c r="C1845" s="159">
        <v>0</v>
      </c>
      <c r="D1845" s="159">
        <v>0</v>
      </c>
      <c r="E1845" s="159">
        <v>0</v>
      </c>
      <c r="F1845" s="598"/>
      <c r="G1845" s="598"/>
      <c r="H1845" s="594"/>
      <c r="I1845" s="606"/>
    </row>
    <row r="1846" spans="1:11" ht="12" hidden="1" customHeight="1" x14ac:dyDescent="0.2">
      <c r="A1846" s="603" t="s">
        <v>413</v>
      </c>
      <c r="B1846" s="603"/>
      <c r="C1846" s="159">
        <v>0</v>
      </c>
      <c r="D1846" s="159">
        <v>0</v>
      </c>
      <c r="E1846" s="159">
        <v>0</v>
      </c>
      <c r="F1846" s="598"/>
      <c r="G1846" s="598"/>
      <c r="H1846" s="594"/>
      <c r="I1846" s="606"/>
    </row>
    <row r="1847" spans="1:11" ht="12" hidden="1" customHeight="1" x14ac:dyDescent="0.2">
      <c r="A1847" s="603" t="s">
        <v>414</v>
      </c>
      <c r="B1847" s="603"/>
      <c r="C1847" s="159">
        <v>0</v>
      </c>
      <c r="D1847" s="159">
        <v>0</v>
      </c>
      <c r="E1847" s="159">
        <v>0</v>
      </c>
      <c r="F1847" s="598"/>
      <c r="G1847" s="598"/>
      <c r="H1847" s="594"/>
      <c r="I1847" s="606"/>
    </row>
    <row r="1848" spans="1:11" ht="12" hidden="1" customHeight="1" x14ac:dyDescent="0.2">
      <c r="A1848" s="603" t="s">
        <v>415</v>
      </c>
      <c r="B1848" s="603"/>
      <c r="C1848" s="159">
        <v>0</v>
      </c>
      <c r="D1848" s="159">
        <v>0</v>
      </c>
      <c r="E1848" s="159">
        <v>0</v>
      </c>
      <c r="F1848" s="598"/>
      <c r="G1848" s="598"/>
      <c r="H1848" s="594"/>
      <c r="I1848" s="606"/>
    </row>
    <row r="1849" spans="1:11" ht="12" hidden="1" customHeight="1" x14ac:dyDescent="0.2">
      <c r="A1849" s="603" t="s">
        <v>880</v>
      </c>
      <c r="B1849" s="603"/>
      <c r="C1849" s="159">
        <v>0</v>
      </c>
      <c r="D1849" s="159">
        <v>0</v>
      </c>
      <c r="E1849" s="159">
        <v>0</v>
      </c>
      <c r="F1849" s="599"/>
      <c r="G1849" s="599"/>
      <c r="H1849" s="595"/>
      <c r="I1849" s="606"/>
    </row>
    <row r="1850" spans="1:11" ht="12" hidden="1" customHeight="1" x14ac:dyDescent="0.2">
      <c r="A1850" s="604" t="s">
        <v>893</v>
      </c>
      <c r="B1850" s="605"/>
      <c r="C1850" s="160"/>
      <c r="D1850" s="160"/>
      <c r="E1850" s="160"/>
      <c r="F1850" s="597">
        <v>44562</v>
      </c>
      <c r="G1850" s="597">
        <v>44926</v>
      </c>
      <c r="H1850" s="593"/>
      <c r="I1850" s="606"/>
    </row>
    <row r="1851" spans="1:11" ht="12" hidden="1" customHeight="1" x14ac:dyDescent="0.2">
      <c r="A1851" s="603" t="s">
        <v>411</v>
      </c>
      <c r="B1851" s="603"/>
      <c r="C1851" s="159">
        <f>SUM(C1853)</f>
        <v>0</v>
      </c>
      <c r="D1851" s="159">
        <f>SUM(D1853)</f>
        <v>0</v>
      </c>
      <c r="E1851" s="159">
        <f>SUM(E1853)</f>
        <v>0</v>
      </c>
      <c r="F1851" s="598"/>
      <c r="G1851" s="598"/>
      <c r="H1851" s="594"/>
      <c r="I1851" s="606"/>
    </row>
    <row r="1852" spans="1:11" ht="12" hidden="1" customHeight="1" x14ac:dyDescent="0.2">
      <c r="A1852" s="603" t="s">
        <v>412</v>
      </c>
      <c r="B1852" s="603"/>
      <c r="C1852" s="159"/>
      <c r="D1852" s="159"/>
      <c r="E1852" s="159"/>
      <c r="F1852" s="598"/>
      <c r="G1852" s="598"/>
      <c r="H1852" s="594"/>
      <c r="I1852" s="606"/>
    </row>
    <row r="1853" spans="1:11" ht="12" hidden="1" customHeight="1" x14ac:dyDescent="0.2">
      <c r="A1853" s="603" t="s">
        <v>413</v>
      </c>
      <c r="B1853" s="603"/>
      <c r="C1853" s="159">
        <v>0</v>
      </c>
      <c r="D1853" s="159">
        <v>0</v>
      </c>
      <c r="E1853" s="159">
        <v>0</v>
      </c>
      <c r="F1853" s="598"/>
      <c r="G1853" s="598"/>
      <c r="H1853" s="594"/>
      <c r="I1853" s="606"/>
    </row>
    <row r="1854" spans="1:11" ht="12" hidden="1" customHeight="1" x14ac:dyDescent="0.2">
      <c r="A1854" s="603" t="s">
        <v>414</v>
      </c>
      <c r="B1854" s="603"/>
      <c r="C1854" s="159"/>
      <c r="D1854" s="159"/>
      <c r="E1854" s="159"/>
      <c r="F1854" s="598"/>
      <c r="G1854" s="598"/>
      <c r="H1854" s="594"/>
      <c r="I1854" s="606"/>
    </row>
    <row r="1855" spans="1:11" ht="12" hidden="1" customHeight="1" x14ac:dyDescent="0.2">
      <c r="A1855" s="603" t="s">
        <v>415</v>
      </c>
      <c r="B1855" s="603"/>
      <c r="C1855" s="159"/>
      <c r="D1855" s="159"/>
      <c r="E1855" s="159"/>
      <c r="F1855" s="598"/>
      <c r="G1855" s="598"/>
      <c r="H1855" s="594"/>
      <c r="I1855" s="606"/>
    </row>
    <row r="1856" spans="1:11" ht="12" hidden="1" customHeight="1" x14ac:dyDescent="0.2">
      <c r="A1856" s="603" t="s">
        <v>880</v>
      </c>
      <c r="B1856" s="603"/>
      <c r="C1856" s="159"/>
      <c r="D1856" s="159"/>
      <c r="E1856" s="159"/>
      <c r="F1856" s="599"/>
      <c r="G1856" s="599"/>
      <c r="H1856" s="595"/>
      <c r="I1856" s="606"/>
    </row>
    <row r="1857" spans="1:11" ht="24.75" customHeight="1" x14ac:dyDescent="0.2">
      <c r="A1857" s="68" t="s">
        <v>268</v>
      </c>
      <c r="B1857" s="461" t="s">
        <v>894</v>
      </c>
      <c r="C1857" s="462"/>
      <c r="D1857" s="462"/>
      <c r="E1857" s="463"/>
      <c r="F1857" s="597">
        <v>44562</v>
      </c>
      <c r="G1857" s="597">
        <v>44926</v>
      </c>
      <c r="H1857" s="600" t="s">
        <v>885</v>
      </c>
      <c r="I1857" s="606"/>
      <c r="J1857" s="606"/>
      <c r="K1857" s="606" t="s">
        <v>572</v>
      </c>
    </row>
    <row r="1858" spans="1:11" x14ac:dyDescent="0.2">
      <c r="A1858" s="440" t="s">
        <v>411</v>
      </c>
      <c r="B1858" s="441"/>
      <c r="C1858" s="124">
        <f>SUM(C1860)</f>
        <v>10</v>
      </c>
      <c r="D1858" s="124">
        <f>SUM(D1860)</f>
        <v>10</v>
      </c>
      <c r="E1858" s="124">
        <f>SUM(E1860)</f>
        <v>10</v>
      </c>
      <c r="F1858" s="598"/>
      <c r="G1858" s="598"/>
      <c r="H1858" s="601"/>
      <c r="I1858" s="606"/>
      <c r="J1858" s="606"/>
      <c r="K1858" s="606"/>
    </row>
    <row r="1859" spans="1:11" ht="12" customHeight="1" x14ac:dyDescent="0.2">
      <c r="A1859" s="440" t="s">
        <v>412</v>
      </c>
      <c r="B1859" s="441"/>
      <c r="C1859" s="124">
        <v>0</v>
      </c>
      <c r="D1859" s="72">
        <v>0</v>
      </c>
      <c r="E1859" s="72">
        <v>0</v>
      </c>
      <c r="F1859" s="598"/>
      <c r="G1859" s="598"/>
      <c r="H1859" s="601"/>
      <c r="I1859" s="606"/>
      <c r="J1859" s="606"/>
      <c r="K1859" s="606"/>
    </row>
    <row r="1860" spans="1:11" ht="12" customHeight="1" x14ac:dyDescent="0.2">
      <c r="A1860" s="440" t="s">
        <v>413</v>
      </c>
      <c r="B1860" s="441"/>
      <c r="C1860" s="124">
        <v>10</v>
      </c>
      <c r="D1860" s="72">
        <v>10</v>
      </c>
      <c r="E1860" s="72">
        <v>10</v>
      </c>
      <c r="F1860" s="598"/>
      <c r="G1860" s="598"/>
      <c r="H1860" s="601"/>
      <c r="I1860" s="606"/>
      <c r="J1860" s="606"/>
      <c r="K1860" s="606"/>
    </row>
    <row r="1861" spans="1:11" ht="12" customHeight="1" x14ac:dyDescent="0.2">
      <c r="A1861" s="440" t="s">
        <v>414</v>
      </c>
      <c r="B1861" s="441"/>
      <c r="C1861" s="124">
        <v>0</v>
      </c>
      <c r="D1861" s="72">
        <v>0</v>
      </c>
      <c r="E1861" s="72">
        <v>0</v>
      </c>
      <c r="F1861" s="598"/>
      <c r="G1861" s="598"/>
      <c r="H1861" s="601"/>
      <c r="I1861" s="606"/>
      <c r="J1861" s="606"/>
      <c r="K1861" s="606"/>
    </row>
    <row r="1862" spans="1:11" ht="12" customHeight="1" x14ac:dyDescent="0.2">
      <c r="A1862" s="440" t="s">
        <v>415</v>
      </c>
      <c r="B1862" s="441"/>
      <c r="C1862" s="124">
        <v>0</v>
      </c>
      <c r="D1862" s="72">
        <v>0</v>
      </c>
      <c r="E1862" s="72">
        <v>0</v>
      </c>
      <c r="F1862" s="598"/>
      <c r="G1862" s="598"/>
      <c r="H1862" s="601"/>
      <c r="I1862" s="606"/>
      <c r="J1862" s="606"/>
      <c r="K1862" s="606"/>
    </row>
    <row r="1863" spans="1:11" ht="13.5" customHeight="1" x14ac:dyDescent="0.2">
      <c r="A1863" s="440" t="s">
        <v>880</v>
      </c>
      <c r="B1863" s="441"/>
      <c r="C1863" s="124">
        <v>0</v>
      </c>
      <c r="D1863" s="72">
        <v>0</v>
      </c>
      <c r="E1863" s="72">
        <v>0</v>
      </c>
      <c r="F1863" s="599"/>
      <c r="G1863" s="599"/>
      <c r="H1863" s="602"/>
      <c r="I1863" s="606"/>
      <c r="J1863" s="606"/>
      <c r="K1863" s="606"/>
    </row>
    <row r="1864" spans="1:11" x14ac:dyDescent="0.2">
      <c r="A1864" s="612" t="s">
        <v>895</v>
      </c>
      <c r="B1864" s="613"/>
      <c r="C1864" s="613"/>
      <c r="D1864" s="613"/>
      <c r="E1864" s="614"/>
      <c r="F1864" s="164"/>
      <c r="G1864" s="164"/>
      <c r="H1864" s="165"/>
      <c r="I1864" s="166"/>
      <c r="J1864" s="166"/>
      <c r="K1864" s="166"/>
    </row>
    <row r="1865" spans="1:11" ht="27" customHeight="1" x14ac:dyDescent="0.2">
      <c r="A1865" s="68" t="s">
        <v>385</v>
      </c>
      <c r="B1865" s="461" t="s">
        <v>896</v>
      </c>
      <c r="C1865" s="462"/>
      <c r="D1865" s="462"/>
      <c r="E1865" s="463"/>
      <c r="F1865" s="597"/>
      <c r="G1865" s="597"/>
      <c r="H1865" s="606"/>
      <c r="I1865" s="606"/>
      <c r="J1865" s="606"/>
      <c r="K1865" s="606" t="s">
        <v>572</v>
      </c>
    </row>
    <row r="1866" spans="1:11" x14ac:dyDescent="0.2">
      <c r="A1866" s="440" t="s">
        <v>411</v>
      </c>
      <c r="B1866" s="441"/>
      <c r="C1866" s="124">
        <f>SUM(C1867:C1871)</f>
        <v>48542.549859999999</v>
      </c>
      <c r="D1866" s="124">
        <f t="shared" ref="D1866:E1866" si="145">SUM(D1867:D1871)</f>
        <v>48542.549859999999</v>
      </c>
      <c r="E1866" s="124">
        <f t="shared" si="145"/>
        <v>48542.549859999999</v>
      </c>
      <c r="F1866" s="598"/>
      <c r="G1866" s="598"/>
      <c r="H1866" s="606"/>
      <c r="I1866" s="606"/>
      <c r="J1866" s="606"/>
      <c r="K1866" s="606"/>
    </row>
    <row r="1867" spans="1:11" ht="12" customHeight="1" x14ac:dyDescent="0.2">
      <c r="A1867" s="440" t="s">
        <v>412</v>
      </c>
      <c r="B1867" s="441"/>
      <c r="C1867" s="124">
        <f t="shared" ref="C1867:E1871" si="146">C1874+C1881+C1888+C1895+C1902+C1909+C1916+C1923+C1930+C1937+C1944+C1951+C1958+C1965+C1972</f>
        <v>0</v>
      </c>
      <c r="D1867" s="72">
        <f t="shared" si="146"/>
        <v>0</v>
      </c>
      <c r="E1867" s="72">
        <f t="shared" si="146"/>
        <v>0</v>
      </c>
      <c r="F1867" s="598"/>
      <c r="G1867" s="598"/>
      <c r="H1867" s="606"/>
      <c r="I1867" s="606"/>
      <c r="J1867" s="606"/>
      <c r="K1867" s="606"/>
    </row>
    <row r="1868" spans="1:11" ht="12" customHeight="1" x14ac:dyDescent="0.2">
      <c r="A1868" s="440" t="s">
        <v>413</v>
      </c>
      <c r="B1868" s="441"/>
      <c r="C1868" s="124">
        <f>C1875+C1882+C1889+C1896+C1903+C1910+C1917+C1924+C1931+C1938+C1945+C1952+C1959+C1966+C1973+C1980+C1987+C1994+C2001</f>
        <v>48542.549859999999</v>
      </c>
      <c r="D1868" s="124">
        <f>D1875+D1882+D1889+D1896+D1903+D1910+D1917+D1924+D1931+D1938+D1945+D1952+D1959+D1966+D1973+D1980+D1987+D1994+D2001</f>
        <v>48542.549859999999</v>
      </c>
      <c r="E1868" s="124">
        <f>E1875+E1882+E1889+E1896+E1903+E1910+E1917+E1924+E1931+E1938+E1945+E1952+E1959+E1966+E1973+E1980+E1987+E1994+E2001</f>
        <v>48542.549859999999</v>
      </c>
      <c r="F1868" s="598"/>
      <c r="G1868" s="598"/>
      <c r="H1868" s="606"/>
      <c r="I1868" s="606"/>
      <c r="J1868" s="606"/>
      <c r="K1868" s="606"/>
    </row>
    <row r="1869" spans="1:11" ht="12" customHeight="1" x14ac:dyDescent="0.2">
      <c r="A1869" s="440" t="s">
        <v>414</v>
      </c>
      <c r="B1869" s="441"/>
      <c r="C1869" s="124">
        <f t="shared" si="146"/>
        <v>0</v>
      </c>
      <c r="D1869" s="72">
        <f t="shared" si="146"/>
        <v>0</v>
      </c>
      <c r="E1869" s="72">
        <f t="shared" si="146"/>
        <v>0</v>
      </c>
      <c r="F1869" s="598"/>
      <c r="G1869" s="598"/>
      <c r="H1869" s="606"/>
      <c r="I1869" s="606"/>
      <c r="J1869" s="606"/>
      <c r="K1869" s="606"/>
    </row>
    <row r="1870" spans="1:11" ht="12" customHeight="1" x14ac:dyDescent="0.2">
      <c r="A1870" s="440" t="s">
        <v>415</v>
      </c>
      <c r="B1870" s="441"/>
      <c r="C1870" s="124">
        <f t="shared" si="146"/>
        <v>0</v>
      </c>
      <c r="D1870" s="72">
        <f t="shared" si="146"/>
        <v>0</v>
      </c>
      <c r="E1870" s="72">
        <f t="shared" si="146"/>
        <v>0</v>
      </c>
      <c r="F1870" s="598"/>
      <c r="G1870" s="598"/>
      <c r="H1870" s="606"/>
      <c r="I1870" s="606"/>
      <c r="J1870" s="606"/>
      <c r="K1870" s="606"/>
    </row>
    <row r="1871" spans="1:11" ht="12" customHeight="1" x14ac:dyDescent="0.2">
      <c r="A1871" s="440" t="s">
        <v>417</v>
      </c>
      <c r="B1871" s="441"/>
      <c r="C1871" s="124">
        <f t="shared" si="146"/>
        <v>0</v>
      </c>
      <c r="D1871" s="72">
        <f t="shared" si="146"/>
        <v>0</v>
      </c>
      <c r="E1871" s="72">
        <f t="shared" si="146"/>
        <v>0</v>
      </c>
      <c r="F1871" s="599"/>
      <c r="G1871" s="599"/>
      <c r="H1871" s="606"/>
      <c r="I1871" s="606"/>
      <c r="J1871" s="606"/>
      <c r="K1871" s="606"/>
    </row>
    <row r="1872" spans="1:11" ht="23.25" hidden="1" customHeight="1" x14ac:dyDescent="0.2">
      <c r="A1872" s="68" t="s">
        <v>897</v>
      </c>
      <c r="B1872" s="461" t="s">
        <v>898</v>
      </c>
      <c r="C1872" s="462"/>
      <c r="D1872" s="462"/>
      <c r="E1872" s="463"/>
      <c r="F1872" s="597">
        <v>44197</v>
      </c>
      <c r="G1872" s="597">
        <v>44561</v>
      </c>
      <c r="H1872" s="593"/>
      <c r="I1872" s="606"/>
    </row>
    <row r="1873" spans="1:11" hidden="1" x14ac:dyDescent="0.2">
      <c r="A1873" s="603" t="s">
        <v>411</v>
      </c>
      <c r="B1873" s="603"/>
      <c r="C1873" s="159">
        <f t="shared" ref="C1873:E1873" si="147">SUM(C1874:C1878)</f>
        <v>0</v>
      </c>
      <c r="D1873" s="159">
        <f t="shared" si="147"/>
        <v>0</v>
      </c>
      <c r="E1873" s="159">
        <f t="shared" si="147"/>
        <v>0</v>
      </c>
      <c r="F1873" s="598"/>
      <c r="G1873" s="598"/>
      <c r="H1873" s="594"/>
      <c r="I1873" s="606"/>
    </row>
    <row r="1874" spans="1:11" ht="12" hidden="1" customHeight="1" x14ac:dyDescent="0.2">
      <c r="A1874" s="603" t="s">
        <v>412</v>
      </c>
      <c r="B1874" s="603"/>
      <c r="C1874" s="159">
        <v>0</v>
      </c>
      <c r="D1874" s="159">
        <v>0</v>
      </c>
      <c r="E1874" s="159">
        <v>0</v>
      </c>
      <c r="F1874" s="598"/>
      <c r="G1874" s="598"/>
      <c r="H1874" s="594"/>
      <c r="I1874" s="606"/>
    </row>
    <row r="1875" spans="1:11" ht="12" hidden="1" customHeight="1" x14ac:dyDescent="0.2">
      <c r="A1875" s="603" t="s">
        <v>413</v>
      </c>
      <c r="B1875" s="603"/>
      <c r="C1875" s="159">
        <v>0</v>
      </c>
      <c r="D1875" s="159">
        <v>0</v>
      </c>
      <c r="E1875" s="159">
        <v>0</v>
      </c>
      <c r="F1875" s="598"/>
      <c r="G1875" s="598"/>
      <c r="H1875" s="594"/>
      <c r="I1875" s="606"/>
    </row>
    <row r="1876" spans="1:11" ht="12" hidden="1" customHeight="1" x14ac:dyDescent="0.2">
      <c r="A1876" s="603" t="s">
        <v>414</v>
      </c>
      <c r="B1876" s="603"/>
      <c r="C1876" s="159">
        <v>0</v>
      </c>
      <c r="D1876" s="159">
        <v>0</v>
      </c>
      <c r="E1876" s="159">
        <v>0</v>
      </c>
      <c r="F1876" s="598"/>
      <c r="G1876" s="598"/>
      <c r="H1876" s="594"/>
      <c r="I1876" s="606"/>
    </row>
    <row r="1877" spans="1:11" ht="12" hidden="1" customHeight="1" x14ac:dyDescent="0.2">
      <c r="A1877" s="603" t="s">
        <v>415</v>
      </c>
      <c r="B1877" s="603"/>
      <c r="C1877" s="159">
        <v>0</v>
      </c>
      <c r="D1877" s="159">
        <v>0</v>
      </c>
      <c r="E1877" s="159">
        <v>0</v>
      </c>
      <c r="F1877" s="598"/>
      <c r="G1877" s="598"/>
      <c r="H1877" s="594"/>
      <c r="I1877" s="606"/>
    </row>
    <row r="1878" spans="1:11" ht="12" hidden="1" customHeight="1" x14ac:dyDescent="0.2">
      <c r="A1878" s="603" t="s">
        <v>880</v>
      </c>
      <c r="B1878" s="603"/>
      <c r="C1878" s="159">
        <v>0</v>
      </c>
      <c r="D1878" s="159">
        <v>0</v>
      </c>
      <c r="E1878" s="159">
        <v>0</v>
      </c>
      <c r="F1878" s="599"/>
      <c r="G1878" s="599"/>
      <c r="H1878" s="595"/>
      <c r="I1878" s="606"/>
    </row>
    <row r="1879" spans="1:11" hidden="1" x14ac:dyDescent="0.2">
      <c r="A1879" s="604" t="s">
        <v>899</v>
      </c>
      <c r="B1879" s="605"/>
      <c r="C1879" s="160"/>
      <c r="D1879" s="160"/>
      <c r="E1879" s="160"/>
      <c r="F1879" s="597"/>
      <c r="G1879" s="596"/>
      <c r="H1879" s="593"/>
      <c r="I1879" s="606"/>
    </row>
    <row r="1880" spans="1:11" hidden="1" x14ac:dyDescent="0.2">
      <c r="A1880" s="603" t="s">
        <v>411</v>
      </c>
      <c r="B1880" s="603"/>
      <c r="C1880" s="159">
        <f t="shared" ref="C1880:E1880" si="148">SUM(C1881:C1885)</f>
        <v>0</v>
      </c>
      <c r="D1880" s="159">
        <f t="shared" si="148"/>
        <v>0</v>
      </c>
      <c r="E1880" s="159">
        <f t="shared" si="148"/>
        <v>0</v>
      </c>
      <c r="F1880" s="598"/>
      <c r="G1880" s="596"/>
      <c r="H1880" s="594"/>
      <c r="I1880" s="606"/>
    </row>
    <row r="1881" spans="1:11" hidden="1" x14ac:dyDescent="0.2">
      <c r="A1881" s="603" t="s">
        <v>412</v>
      </c>
      <c r="B1881" s="603"/>
      <c r="C1881" s="159"/>
      <c r="D1881" s="159"/>
      <c r="E1881" s="159"/>
      <c r="F1881" s="598"/>
      <c r="G1881" s="596"/>
      <c r="H1881" s="594"/>
      <c r="I1881" s="606"/>
    </row>
    <row r="1882" spans="1:11" ht="12" hidden="1" customHeight="1" x14ac:dyDescent="0.2">
      <c r="A1882" s="603" t="s">
        <v>413</v>
      </c>
      <c r="B1882" s="603"/>
      <c r="C1882" s="159">
        <v>0</v>
      </c>
      <c r="D1882" s="159">
        <v>0</v>
      </c>
      <c r="E1882" s="159">
        <v>0</v>
      </c>
      <c r="F1882" s="598"/>
      <c r="G1882" s="596"/>
      <c r="H1882" s="594"/>
      <c r="I1882" s="606"/>
    </row>
    <row r="1883" spans="1:11" hidden="1" x14ac:dyDescent="0.2">
      <c r="A1883" s="603" t="s">
        <v>414</v>
      </c>
      <c r="B1883" s="603"/>
      <c r="C1883" s="159"/>
      <c r="D1883" s="159"/>
      <c r="E1883" s="159"/>
      <c r="F1883" s="598"/>
      <c r="G1883" s="596"/>
      <c r="H1883" s="594"/>
      <c r="I1883" s="606"/>
    </row>
    <row r="1884" spans="1:11" hidden="1" x14ac:dyDescent="0.2">
      <c r="A1884" s="603" t="s">
        <v>415</v>
      </c>
      <c r="B1884" s="603"/>
      <c r="C1884" s="159"/>
      <c r="D1884" s="159"/>
      <c r="E1884" s="159"/>
      <c r="F1884" s="598"/>
      <c r="G1884" s="596"/>
      <c r="H1884" s="594"/>
      <c r="I1884" s="606"/>
    </row>
    <row r="1885" spans="1:11" hidden="1" x14ac:dyDescent="0.2">
      <c r="A1885" s="603" t="s">
        <v>880</v>
      </c>
      <c r="B1885" s="603"/>
      <c r="C1885" s="159"/>
      <c r="D1885" s="159"/>
      <c r="E1885" s="159"/>
      <c r="F1885" s="599"/>
      <c r="G1885" s="596"/>
      <c r="H1885" s="595"/>
      <c r="I1885" s="606"/>
    </row>
    <row r="1886" spans="1:11" ht="22.5" customHeight="1" x14ac:dyDescent="0.2">
      <c r="A1886" s="68" t="s">
        <v>269</v>
      </c>
      <c r="B1886" s="461" t="s">
        <v>900</v>
      </c>
      <c r="C1886" s="462"/>
      <c r="D1886" s="462"/>
      <c r="E1886" s="463"/>
      <c r="F1886" s="597">
        <v>44562</v>
      </c>
      <c r="G1886" s="597">
        <v>44926</v>
      </c>
      <c r="H1886" s="615" t="s">
        <v>901</v>
      </c>
      <c r="I1886" s="616"/>
      <c r="K1886" s="621" t="s">
        <v>572</v>
      </c>
    </row>
    <row r="1887" spans="1:11" x14ac:dyDescent="0.2">
      <c r="A1887" s="440" t="s">
        <v>411</v>
      </c>
      <c r="B1887" s="441"/>
      <c r="C1887" s="124">
        <f t="shared" ref="C1887:E1887" si="149">SUM(C1888:C1892)</f>
        <v>945.68600000000004</v>
      </c>
      <c r="D1887" s="124">
        <f t="shared" si="149"/>
        <v>945.68600000000004</v>
      </c>
      <c r="E1887" s="124">
        <f t="shared" si="149"/>
        <v>945.68600000000004</v>
      </c>
      <c r="F1887" s="598"/>
      <c r="G1887" s="598"/>
      <c r="H1887" s="617"/>
      <c r="I1887" s="618"/>
      <c r="K1887" s="621"/>
    </row>
    <row r="1888" spans="1:11" ht="12" customHeight="1" x14ac:dyDescent="0.2">
      <c r="A1888" s="440" t="s">
        <v>412</v>
      </c>
      <c r="B1888" s="441"/>
      <c r="C1888" s="124">
        <v>0</v>
      </c>
      <c r="D1888" s="72">
        <v>0</v>
      </c>
      <c r="E1888" s="72">
        <v>0</v>
      </c>
      <c r="F1888" s="598"/>
      <c r="G1888" s="598"/>
      <c r="H1888" s="617"/>
      <c r="I1888" s="618"/>
      <c r="K1888" s="621"/>
    </row>
    <row r="1889" spans="1:12" ht="12" customHeight="1" x14ac:dyDescent="0.2">
      <c r="A1889" s="440" t="s">
        <v>902</v>
      </c>
      <c r="B1889" s="441"/>
      <c r="C1889" s="124">
        <v>945.68600000000004</v>
      </c>
      <c r="D1889" s="72">
        <v>945.68600000000004</v>
      </c>
      <c r="E1889" s="72">
        <v>945.68600000000004</v>
      </c>
      <c r="F1889" s="598"/>
      <c r="G1889" s="598"/>
      <c r="H1889" s="617"/>
      <c r="I1889" s="618"/>
      <c r="K1889" s="621"/>
    </row>
    <row r="1890" spans="1:12" ht="12" customHeight="1" x14ac:dyDescent="0.2">
      <c r="A1890" s="440" t="s">
        <v>414</v>
      </c>
      <c r="B1890" s="441"/>
      <c r="C1890" s="124">
        <v>0</v>
      </c>
      <c r="D1890" s="72">
        <v>0</v>
      </c>
      <c r="E1890" s="72">
        <v>0</v>
      </c>
      <c r="F1890" s="598"/>
      <c r="G1890" s="598"/>
      <c r="H1890" s="617"/>
      <c r="I1890" s="618"/>
      <c r="K1890" s="621"/>
    </row>
    <row r="1891" spans="1:12" ht="12" customHeight="1" x14ac:dyDescent="0.2">
      <c r="A1891" s="440" t="s">
        <v>415</v>
      </c>
      <c r="B1891" s="441"/>
      <c r="C1891" s="124">
        <v>0</v>
      </c>
      <c r="D1891" s="72">
        <v>0</v>
      </c>
      <c r="E1891" s="72">
        <v>0</v>
      </c>
      <c r="F1891" s="598"/>
      <c r="G1891" s="598"/>
      <c r="H1891" s="617"/>
      <c r="I1891" s="618"/>
      <c r="K1891" s="621"/>
    </row>
    <row r="1892" spans="1:12" ht="12" customHeight="1" x14ac:dyDescent="0.2">
      <c r="A1892" s="440" t="s">
        <v>417</v>
      </c>
      <c r="B1892" s="441"/>
      <c r="C1892" s="124">
        <v>0</v>
      </c>
      <c r="D1892" s="72">
        <v>0</v>
      </c>
      <c r="E1892" s="72">
        <v>0</v>
      </c>
      <c r="F1892" s="599"/>
      <c r="G1892" s="599"/>
      <c r="H1892" s="619"/>
      <c r="I1892" s="620"/>
      <c r="K1892" s="622"/>
    </row>
    <row r="1893" spans="1:12" ht="25.5" customHeight="1" x14ac:dyDescent="0.2">
      <c r="A1893" s="68" t="s">
        <v>270</v>
      </c>
      <c r="B1893" s="461" t="s">
        <v>903</v>
      </c>
      <c r="C1893" s="462"/>
      <c r="D1893" s="462"/>
      <c r="E1893" s="463"/>
      <c r="F1893" s="597">
        <v>44562</v>
      </c>
      <c r="G1893" s="597">
        <v>44926</v>
      </c>
      <c r="H1893" s="600" t="s">
        <v>904</v>
      </c>
      <c r="I1893" s="593"/>
      <c r="J1893" s="593"/>
      <c r="K1893" s="593" t="s">
        <v>572</v>
      </c>
      <c r="L1893" s="119">
        <f>C1887+C1894+C1943+C1964+C1971+C1978+C1985</f>
        <v>14211.95196</v>
      </c>
    </row>
    <row r="1894" spans="1:12" x14ac:dyDescent="0.2">
      <c r="A1894" s="440" t="s">
        <v>411</v>
      </c>
      <c r="B1894" s="441"/>
      <c r="C1894" s="124">
        <f t="shared" ref="C1894:E1894" si="150">SUM(C1895:C1899)</f>
        <v>72.58</v>
      </c>
      <c r="D1894" s="124">
        <f t="shared" si="150"/>
        <v>72.58</v>
      </c>
      <c r="E1894" s="124">
        <f t="shared" si="150"/>
        <v>72.58</v>
      </c>
      <c r="F1894" s="598"/>
      <c r="G1894" s="598"/>
      <c r="H1894" s="601"/>
      <c r="I1894" s="594"/>
      <c r="J1894" s="594"/>
      <c r="K1894" s="594"/>
    </row>
    <row r="1895" spans="1:12" ht="12" customHeight="1" x14ac:dyDescent="0.2">
      <c r="A1895" s="440" t="s">
        <v>412</v>
      </c>
      <c r="B1895" s="441"/>
      <c r="C1895" s="124">
        <v>0</v>
      </c>
      <c r="D1895" s="72">
        <v>0</v>
      </c>
      <c r="E1895" s="72">
        <v>0</v>
      </c>
      <c r="F1895" s="598"/>
      <c r="G1895" s="598"/>
      <c r="H1895" s="601"/>
      <c r="I1895" s="594"/>
      <c r="J1895" s="594"/>
      <c r="K1895" s="594"/>
    </row>
    <row r="1896" spans="1:12" ht="12" customHeight="1" x14ac:dyDescent="0.2">
      <c r="A1896" s="440" t="s">
        <v>413</v>
      </c>
      <c r="B1896" s="441"/>
      <c r="C1896" s="124">
        <v>72.58</v>
      </c>
      <c r="D1896" s="124">
        <v>72.58</v>
      </c>
      <c r="E1896" s="124">
        <v>72.58</v>
      </c>
      <c r="F1896" s="598"/>
      <c r="G1896" s="598"/>
      <c r="H1896" s="601"/>
      <c r="I1896" s="594"/>
      <c r="J1896" s="594"/>
      <c r="K1896" s="594"/>
    </row>
    <row r="1897" spans="1:12" ht="12" customHeight="1" x14ac:dyDescent="0.2">
      <c r="A1897" s="440" t="s">
        <v>414</v>
      </c>
      <c r="B1897" s="441"/>
      <c r="C1897" s="124">
        <v>0</v>
      </c>
      <c r="D1897" s="72">
        <v>0</v>
      </c>
      <c r="E1897" s="72">
        <v>0</v>
      </c>
      <c r="F1897" s="598"/>
      <c r="G1897" s="598"/>
      <c r="H1897" s="601"/>
      <c r="I1897" s="594"/>
      <c r="J1897" s="594"/>
      <c r="K1897" s="594"/>
    </row>
    <row r="1898" spans="1:12" ht="12" customHeight="1" x14ac:dyDescent="0.2">
      <c r="A1898" s="440" t="s">
        <v>415</v>
      </c>
      <c r="B1898" s="441"/>
      <c r="C1898" s="124">
        <v>0</v>
      </c>
      <c r="D1898" s="72">
        <v>0</v>
      </c>
      <c r="E1898" s="72">
        <v>0</v>
      </c>
      <c r="F1898" s="598"/>
      <c r="G1898" s="598"/>
      <c r="H1898" s="601"/>
      <c r="I1898" s="594"/>
      <c r="J1898" s="594"/>
      <c r="K1898" s="594"/>
    </row>
    <row r="1899" spans="1:12" ht="12" customHeight="1" x14ac:dyDescent="0.2">
      <c r="A1899" s="440" t="s">
        <v>417</v>
      </c>
      <c r="B1899" s="441"/>
      <c r="C1899" s="124">
        <v>0</v>
      </c>
      <c r="D1899" s="72">
        <v>0</v>
      </c>
      <c r="E1899" s="72">
        <v>0</v>
      </c>
      <c r="F1899" s="599"/>
      <c r="G1899" s="599"/>
      <c r="H1899" s="602"/>
      <c r="I1899" s="595"/>
      <c r="J1899" s="595"/>
      <c r="K1899" s="595"/>
    </row>
    <row r="1900" spans="1:12" ht="12" hidden="1" customHeight="1" x14ac:dyDescent="0.2">
      <c r="A1900" s="604" t="s">
        <v>905</v>
      </c>
      <c r="B1900" s="605"/>
      <c r="C1900" s="160"/>
      <c r="D1900" s="160"/>
      <c r="E1900" s="160"/>
      <c r="F1900" s="597">
        <v>44562</v>
      </c>
      <c r="G1900" s="596">
        <v>44926</v>
      </c>
      <c r="H1900" s="593"/>
      <c r="I1900" s="606"/>
      <c r="K1900" s="593"/>
    </row>
    <row r="1901" spans="1:12" hidden="1" x14ac:dyDescent="0.2">
      <c r="A1901" s="603" t="s">
        <v>411</v>
      </c>
      <c r="B1901" s="603"/>
      <c r="C1901" s="159">
        <f t="shared" ref="C1901:E1901" si="151">SUM(C1902:C1906)</f>
        <v>0</v>
      </c>
      <c r="D1901" s="159">
        <f t="shared" si="151"/>
        <v>0</v>
      </c>
      <c r="E1901" s="159">
        <f t="shared" si="151"/>
        <v>0</v>
      </c>
      <c r="F1901" s="598"/>
      <c r="G1901" s="596"/>
      <c r="H1901" s="594"/>
      <c r="I1901" s="606"/>
      <c r="K1901" s="594"/>
    </row>
    <row r="1902" spans="1:12" hidden="1" x14ac:dyDescent="0.2">
      <c r="A1902" s="603" t="s">
        <v>412</v>
      </c>
      <c r="B1902" s="603"/>
      <c r="C1902" s="159"/>
      <c r="D1902" s="159"/>
      <c r="E1902" s="159"/>
      <c r="F1902" s="598"/>
      <c r="G1902" s="596"/>
      <c r="H1902" s="594"/>
      <c r="I1902" s="606"/>
      <c r="K1902" s="594"/>
    </row>
    <row r="1903" spans="1:12" ht="12" hidden="1" customHeight="1" x14ac:dyDescent="0.2">
      <c r="A1903" s="603" t="s">
        <v>413</v>
      </c>
      <c r="B1903" s="603"/>
      <c r="C1903" s="159">
        <v>0</v>
      </c>
      <c r="D1903" s="159">
        <v>0</v>
      </c>
      <c r="E1903" s="159">
        <v>0</v>
      </c>
      <c r="F1903" s="598"/>
      <c r="G1903" s="596"/>
      <c r="H1903" s="594"/>
      <c r="I1903" s="606"/>
      <c r="K1903" s="594"/>
    </row>
    <row r="1904" spans="1:12" hidden="1" x14ac:dyDescent="0.2">
      <c r="A1904" s="603" t="s">
        <v>414</v>
      </c>
      <c r="B1904" s="603"/>
      <c r="C1904" s="159"/>
      <c r="D1904" s="159"/>
      <c r="E1904" s="159"/>
      <c r="F1904" s="598"/>
      <c r="G1904" s="596"/>
      <c r="H1904" s="594"/>
      <c r="I1904" s="606"/>
      <c r="K1904" s="594"/>
    </row>
    <row r="1905" spans="1:11" hidden="1" x14ac:dyDescent="0.2">
      <c r="A1905" s="603" t="s">
        <v>415</v>
      </c>
      <c r="B1905" s="603"/>
      <c r="C1905" s="159"/>
      <c r="D1905" s="159"/>
      <c r="E1905" s="159"/>
      <c r="F1905" s="598"/>
      <c r="G1905" s="596"/>
      <c r="H1905" s="594"/>
      <c r="I1905" s="606"/>
      <c r="K1905" s="594"/>
    </row>
    <row r="1906" spans="1:11" hidden="1" x14ac:dyDescent="0.2">
      <c r="A1906" s="603" t="s">
        <v>880</v>
      </c>
      <c r="B1906" s="603"/>
      <c r="C1906" s="159"/>
      <c r="D1906" s="159"/>
      <c r="E1906" s="159"/>
      <c r="F1906" s="599"/>
      <c r="G1906" s="596"/>
      <c r="H1906" s="595"/>
      <c r="I1906" s="606"/>
      <c r="K1906" s="595"/>
    </row>
    <row r="1907" spans="1:11" ht="12" hidden="1" customHeight="1" x14ac:dyDescent="0.2">
      <c r="A1907" s="604" t="s">
        <v>906</v>
      </c>
      <c r="B1907" s="608"/>
      <c r="C1907" s="162"/>
      <c r="D1907" s="162"/>
      <c r="E1907" s="163"/>
      <c r="F1907" s="597">
        <v>44197</v>
      </c>
      <c r="G1907" s="596"/>
      <c r="H1907" s="593"/>
      <c r="I1907" s="606"/>
      <c r="K1907" s="593"/>
    </row>
    <row r="1908" spans="1:11" hidden="1" x14ac:dyDescent="0.2">
      <c r="A1908" s="603" t="s">
        <v>411</v>
      </c>
      <c r="B1908" s="603"/>
      <c r="C1908" s="159">
        <f t="shared" ref="C1908:E1908" si="152">SUM(C1909:C1913)</f>
        <v>0</v>
      </c>
      <c r="D1908" s="159">
        <f t="shared" si="152"/>
        <v>0</v>
      </c>
      <c r="E1908" s="159">
        <f t="shared" si="152"/>
        <v>0</v>
      </c>
      <c r="F1908" s="598"/>
      <c r="G1908" s="596"/>
      <c r="H1908" s="594"/>
      <c r="I1908" s="606"/>
      <c r="K1908" s="594"/>
    </row>
    <row r="1909" spans="1:11" hidden="1" x14ac:dyDescent="0.2">
      <c r="A1909" s="603" t="s">
        <v>412</v>
      </c>
      <c r="B1909" s="603"/>
      <c r="C1909" s="159"/>
      <c r="D1909" s="159"/>
      <c r="E1909" s="159"/>
      <c r="F1909" s="598"/>
      <c r="G1909" s="596"/>
      <c r="H1909" s="594"/>
      <c r="I1909" s="606"/>
      <c r="K1909" s="594"/>
    </row>
    <row r="1910" spans="1:11" ht="12" hidden="1" customHeight="1" x14ac:dyDescent="0.2">
      <c r="A1910" s="603" t="s">
        <v>413</v>
      </c>
      <c r="B1910" s="603"/>
      <c r="C1910" s="159">
        <v>0</v>
      </c>
      <c r="D1910" s="159">
        <v>0</v>
      </c>
      <c r="E1910" s="159">
        <v>0</v>
      </c>
      <c r="F1910" s="598"/>
      <c r="G1910" s="596"/>
      <c r="H1910" s="594"/>
      <c r="I1910" s="606"/>
      <c r="K1910" s="594"/>
    </row>
    <row r="1911" spans="1:11" hidden="1" x14ac:dyDescent="0.2">
      <c r="A1911" s="603" t="s">
        <v>414</v>
      </c>
      <c r="B1911" s="603"/>
      <c r="C1911" s="159"/>
      <c r="D1911" s="159"/>
      <c r="E1911" s="159"/>
      <c r="F1911" s="598"/>
      <c r="G1911" s="596"/>
      <c r="H1911" s="594"/>
      <c r="I1911" s="606"/>
      <c r="K1911" s="594"/>
    </row>
    <row r="1912" spans="1:11" hidden="1" x14ac:dyDescent="0.2">
      <c r="A1912" s="603" t="s">
        <v>415</v>
      </c>
      <c r="B1912" s="603"/>
      <c r="C1912" s="159"/>
      <c r="D1912" s="159"/>
      <c r="E1912" s="159"/>
      <c r="F1912" s="598"/>
      <c r="G1912" s="596"/>
      <c r="H1912" s="594"/>
      <c r="I1912" s="606"/>
      <c r="K1912" s="594"/>
    </row>
    <row r="1913" spans="1:11" hidden="1" x14ac:dyDescent="0.2">
      <c r="A1913" s="603" t="s">
        <v>880</v>
      </c>
      <c r="B1913" s="603"/>
      <c r="C1913" s="159"/>
      <c r="D1913" s="159"/>
      <c r="E1913" s="159"/>
      <c r="F1913" s="599"/>
      <c r="G1913" s="596"/>
      <c r="H1913" s="595"/>
      <c r="I1913" s="606"/>
      <c r="K1913" s="595"/>
    </row>
    <row r="1914" spans="1:11" ht="12" hidden="1" customHeight="1" x14ac:dyDescent="0.2">
      <c r="A1914" s="604" t="s">
        <v>907</v>
      </c>
      <c r="B1914" s="605"/>
      <c r="C1914" s="160"/>
      <c r="D1914" s="160"/>
      <c r="E1914" s="160"/>
      <c r="F1914" s="597">
        <v>44197</v>
      </c>
      <c r="G1914" s="596"/>
      <c r="H1914" s="593"/>
      <c r="I1914" s="606"/>
      <c r="K1914" s="593"/>
    </row>
    <row r="1915" spans="1:11" hidden="1" x14ac:dyDescent="0.2">
      <c r="A1915" s="603" t="s">
        <v>411</v>
      </c>
      <c r="B1915" s="603"/>
      <c r="C1915" s="159">
        <f t="shared" ref="C1915:E1915" si="153">SUM(C1916:C1920)</f>
        <v>0</v>
      </c>
      <c r="D1915" s="159">
        <f t="shared" si="153"/>
        <v>0</v>
      </c>
      <c r="E1915" s="159">
        <f t="shared" si="153"/>
        <v>0</v>
      </c>
      <c r="F1915" s="598"/>
      <c r="G1915" s="596"/>
      <c r="H1915" s="594"/>
      <c r="I1915" s="606"/>
      <c r="K1915" s="594"/>
    </row>
    <row r="1916" spans="1:11" hidden="1" x14ac:dyDescent="0.2">
      <c r="A1916" s="603" t="s">
        <v>412</v>
      </c>
      <c r="B1916" s="603"/>
      <c r="C1916" s="159"/>
      <c r="D1916" s="159"/>
      <c r="E1916" s="159"/>
      <c r="F1916" s="598"/>
      <c r="G1916" s="596"/>
      <c r="H1916" s="594"/>
      <c r="I1916" s="606"/>
      <c r="K1916" s="594"/>
    </row>
    <row r="1917" spans="1:11" ht="12" hidden="1" customHeight="1" x14ac:dyDescent="0.2">
      <c r="A1917" s="603" t="s">
        <v>413</v>
      </c>
      <c r="B1917" s="603"/>
      <c r="C1917" s="159">
        <v>0</v>
      </c>
      <c r="D1917" s="159">
        <v>0</v>
      </c>
      <c r="E1917" s="159">
        <v>0</v>
      </c>
      <c r="F1917" s="598"/>
      <c r="G1917" s="596"/>
      <c r="H1917" s="594"/>
      <c r="I1917" s="606"/>
      <c r="K1917" s="594"/>
    </row>
    <row r="1918" spans="1:11" hidden="1" x14ac:dyDescent="0.2">
      <c r="A1918" s="603" t="s">
        <v>414</v>
      </c>
      <c r="B1918" s="603"/>
      <c r="C1918" s="159"/>
      <c r="D1918" s="159"/>
      <c r="E1918" s="159"/>
      <c r="F1918" s="598"/>
      <c r="G1918" s="596"/>
      <c r="H1918" s="594"/>
      <c r="I1918" s="606"/>
      <c r="K1918" s="594"/>
    </row>
    <row r="1919" spans="1:11" hidden="1" x14ac:dyDescent="0.2">
      <c r="A1919" s="603" t="s">
        <v>415</v>
      </c>
      <c r="B1919" s="603"/>
      <c r="C1919" s="159"/>
      <c r="D1919" s="159"/>
      <c r="E1919" s="159"/>
      <c r="F1919" s="598"/>
      <c r="G1919" s="596"/>
      <c r="H1919" s="594"/>
      <c r="I1919" s="606"/>
      <c r="K1919" s="594"/>
    </row>
    <row r="1920" spans="1:11" hidden="1" x14ac:dyDescent="0.2">
      <c r="A1920" s="603" t="s">
        <v>880</v>
      </c>
      <c r="B1920" s="603"/>
      <c r="C1920" s="159"/>
      <c r="D1920" s="159"/>
      <c r="E1920" s="159"/>
      <c r="F1920" s="599"/>
      <c r="G1920" s="596"/>
      <c r="H1920" s="595"/>
      <c r="I1920" s="606"/>
      <c r="K1920" s="595"/>
    </row>
    <row r="1921" spans="1:11" ht="12" hidden="1" customHeight="1" x14ac:dyDescent="0.2">
      <c r="A1921" s="604" t="s">
        <v>908</v>
      </c>
      <c r="B1921" s="605"/>
      <c r="C1921" s="160"/>
      <c r="D1921" s="160"/>
      <c r="E1921" s="160"/>
      <c r="F1921" s="597">
        <v>44197</v>
      </c>
      <c r="G1921" s="596"/>
      <c r="H1921" s="593"/>
      <c r="I1921" s="606"/>
      <c r="K1921" s="593"/>
    </row>
    <row r="1922" spans="1:11" hidden="1" x14ac:dyDescent="0.2">
      <c r="A1922" s="603" t="s">
        <v>411</v>
      </c>
      <c r="B1922" s="603"/>
      <c r="C1922" s="159">
        <f t="shared" ref="C1922:E1922" si="154">SUM(C1923:C1927)</f>
        <v>0</v>
      </c>
      <c r="D1922" s="159">
        <f t="shared" si="154"/>
        <v>0</v>
      </c>
      <c r="E1922" s="159">
        <f t="shared" si="154"/>
        <v>0</v>
      </c>
      <c r="F1922" s="598"/>
      <c r="G1922" s="596"/>
      <c r="H1922" s="594"/>
      <c r="I1922" s="606"/>
      <c r="K1922" s="594"/>
    </row>
    <row r="1923" spans="1:11" hidden="1" x14ac:dyDescent="0.2">
      <c r="A1923" s="603" t="s">
        <v>412</v>
      </c>
      <c r="B1923" s="603"/>
      <c r="C1923" s="159"/>
      <c r="D1923" s="159"/>
      <c r="E1923" s="159"/>
      <c r="F1923" s="598"/>
      <c r="G1923" s="596"/>
      <c r="H1923" s="594"/>
      <c r="I1923" s="606"/>
      <c r="K1923" s="594"/>
    </row>
    <row r="1924" spans="1:11" ht="12" hidden="1" customHeight="1" x14ac:dyDescent="0.2">
      <c r="A1924" s="603" t="s">
        <v>413</v>
      </c>
      <c r="B1924" s="603"/>
      <c r="C1924" s="159">
        <v>0</v>
      </c>
      <c r="D1924" s="159">
        <v>0</v>
      </c>
      <c r="E1924" s="159">
        <v>0</v>
      </c>
      <c r="F1924" s="598"/>
      <c r="G1924" s="596"/>
      <c r="H1924" s="594"/>
      <c r="I1924" s="606"/>
      <c r="K1924" s="594"/>
    </row>
    <row r="1925" spans="1:11" hidden="1" x14ac:dyDescent="0.2">
      <c r="A1925" s="603" t="s">
        <v>414</v>
      </c>
      <c r="B1925" s="603"/>
      <c r="C1925" s="159"/>
      <c r="D1925" s="159"/>
      <c r="E1925" s="159"/>
      <c r="F1925" s="598"/>
      <c r="G1925" s="596"/>
      <c r="H1925" s="594"/>
      <c r="I1925" s="606"/>
      <c r="K1925" s="594"/>
    </row>
    <row r="1926" spans="1:11" hidden="1" x14ac:dyDescent="0.2">
      <c r="A1926" s="603" t="s">
        <v>415</v>
      </c>
      <c r="B1926" s="603"/>
      <c r="C1926" s="159"/>
      <c r="D1926" s="159"/>
      <c r="E1926" s="159"/>
      <c r="F1926" s="598"/>
      <c r="G1926" s="596"/>
      <c r="H1926" s="594"/>
      <c r="I1926" s="606"/>
      <c r="K1926" s="594"/>
    </row>
    <row r="1927" spans="1:11" hidden="1" x14ac:dyDescent="0.2">
      <c r="A1927" s="603" t="s">
        <v>880</v>
      </c>
      <c r="B1927" s="603"/>
      <c r="C1927" s="159"/>
      <c r="D1927" s="159"/>
      <c r="E1927" s="159"/>
      <c r="F1927" s="599"/>
      <c r="G1927" s="596"/>
      <c r="H1927" s="595"/>
      <c r="I1927" s="606"/>
      <c r="K1927" s="595"/>
    </row>
    <row r="1928" spans="1:11" ht="32.25" hidden="1" customHeight="1" x14ac:dyDescent="0.2">
      <c r="A1928" s="68" t="s">
        <v>909</v>
      </c>
      <c r="B1928" s="461" t="s">
        <v>910</v>
      </c>
      <c r="C1928" s="462"/>
      <c r="D1928" s="462"/>
      <c r="E1928" s="463"/>
      <c r="F1928" s="597">
        <v>44562</v>
      </c>
      <c r="G1928" s="597">
        <v>44926</v>
      </c>
      <c r="H1928" s="593"/>
      <c r="I1928" s="606"/>
      <c r="K1928" s="593"/>
    </row>
    <row r="1929" spans="1:11" hidden="1" x14ac:dyDescent="0.2">
      <c r="A1929" s="440" t="s">
        <v>411</v>
      </c>
      <c r="B1929" s="441"/>
      <c r="C1929" s="124">
        <f t="shared" ref="C1929:E1929" si="155">SUM(C1930:C1934)</f>
        <v>0</v>
      </c>
      <c r="D1929" s="124">
        <f t="shared" si="155"/>
        <v>0</v>
      </c>
      <c r="E1929" s="124">
        <f t="shared" si="155"/>
        <v>0</v>
      </c>
      <c r="F1929" s="598"/>
      <c r="G1929" s="598"/>
      <c r="H1929" s="594"/>
      <c r="I1929" s="606"/>
      <c r="K1929" s="594"/>
    </row>
    <row r="1930" spans="1:11" ht="12" hidden="1" customHeight="1" x14ac:dyDescent="0.2">
      <c r="A1930" s="440" t="s">
        <v>412</v>
      </c>
      <c r="B1930" s="441"/>
      <c r="C1930" s="124">
        <v>0</v>
      </c>
      <c r="D1930" s="72">
        <v>0</v>
      </c>
      <c r="E1930" s="72">
        <v>0</v>
      </c>
      <c r="F1930" s="598"/>
      <c r="G1930" s="598"/>
      <c r="H1930" s="594"/>
      <c r="I1930" s="606"/>
      <c r="K1930" s="594"/>
    </row>
    <row r="1931" spans="1:11" ht="12" hidden="1" customHeight="1" x14ac:dyDescent="0.2">
      <c r="A1931" s="440" t="s">
        <v>413</v>
      </c>
      <c r="B1931" s="441"/>
      <c r="C1931" s="124">
        <v>0</v>
      </c>
      <c r="D1931" s="72">
        <v>0</v>
      </c>
      <c r="E1931" s="72">
        <v>0</v>
      </c>
      <c r="F1931" s="598"/>
      <c r="G1931" s="598"/>
      <c r="H1931" s="594"/>
      <c r="I1931" s="606"/>
      <c r="K1931" s="594"/>
    </row>
    <row r="1932" spans="1:11" ht="12" hidden="1" customHeight="1" x14ac:dyDescent="0.2">
      <c r="A1932" s="440" t="s">
        <v>414</v>
      </c>
      <c r="B1932" s="441"/>
      <c r="C1932" s="124">
        <v>0</v>
      </c>
      <c r="D1932" s="72">
        <v>0</v>
      </c>
      <c r="E1932" s="72">
        <v>0</v>
      </c>
      <c r="F1932" s="598"/>
      <c r="G1932" s="598"/>
      <c r="H1932" s="594"/>
      <c r="I1932" s="606"/>
      <c r="K1932" s="594"/>
    </row>
    <row r="1933" spans="1:11" ht="12" hidden="1" customHeight="1" x14ac:dyDescent="0.2">
      <c r="A1933" s="440" t="s">
        <v>415</v>
      </c>
      <c r="B1933" s="441"/>
      <c r="C1933" s="124">
        <v>0</v>
      </c>
      <c r="D1933" s="72">
        <v>0</v>
      </c>
      <c r="E1933" s="72">
        <v>0</v>
      </c>
      <c r="F1933" s="598"/>
      <c r="G1933" s="598"/>
      <c r="H1933" s="594"/>
      <c r="I1933" s="606"/>
      <c r="K1933" s="594"/>
    </row>
    <row r="1934" spans="1:11" ht="12" hidden="1" customHeight="1" x14ac:dyDescent="0.2">
      <c r="A1934" s="440" t="s">
        <v>417</v>
      </c>
      <c r="B1934" s="441"/>
      <c r="C1934" s="124">
        <v>0</v>
      </c>
      <c r="D1934" s="72">
        <v>0</v>
      </c>
      <c r="E1934" s="72">
        <v>0</v>
      </c>
      <c r="F1934" s="599"/>
      <c r="G1934" s="599"/>
      <c r="H1934" s="595"/>
      <c r="I1934" s="606"/>
      <c r="K1934" s="595"/>
    </row>
    <row r="1935" spans="1:11" ht="12" hidden="1" customHeight="1" x14ac:dyDescent="0.2">
      <c r="A1935" s="609" t="s">
        <v>911</v>
      </c>
      <c r="B1935" s="610"/>
      <c r="C1935" s="610"/>
      <c r="D1935" s="610"/>
      <c r="E1935" s="611"/>
      <c r="F1935" s="597">
        <v>44197</v>
      </c>
      <c r="G1935" s="597">
        <v>44561</v>
      </c>
      <c r="H1935" s="593"/>
      <c r="I1935" s="606"/>
      <c r="K1935" s="593"/>
    </row>
    <row r="1936" spans="1:11" hidden="1" x14ac:dyDescent="0.2">
      <c r="A1936" s="603" t="s">
        <v>411</v>
      </c>
      <c r="B1936" s="603"/>
      <c r="C1936" s="159">
        <f t="shared" ref="C1936:E1936" si="156">SUM(C1937:C1941)</f>
        <v>0</v>
      </c>
      <c r="D1936" s="159">
        <f t="shared" si="156"/>
        <v>0</v>
      </c>
      <c r="E1936" s="159">
        <f t="shared" si="156"/>
        <v>0</v>
      </c>
      <c r="F1936" s="598"/>
      <c r="G1936" s="598"/>
      <c r="H1936" s="594"/>
      <c r="I1936" s="606"/>
      <c r="K1936" s="594"/>
    </row>
    <row r="1937" spans="1:11" ht="12" hidden="1" customHeight="1" x14ac:dyDescent="0.2">
      <c r="A1937" s="603" t="s">
        <v>412</v>
      </c>
      <c r="B1937" s="603"/>
      <c r="C1937" s="159">
        <v>0</v>
      </c>
      <c r="D1937" s="159">
        <v>0</v>
      </c>
      <c r="E1937" s="159">
        <v>0</v>
      </c>
      <c r="F1937" s="598"/>
      <c r="G1937" s="598"/>
      <c r="H1937" s="594"/>
      <c r="I1937" s="606"/>
      <c r="K1937" s="594"/>
    </row>
    <row r="1938" spans="1:11" ht="12" hidden="1" customHeight="1" x14ac:dyDescent="0.2">
      <c r="A1938" s="603" t="s">
        <v>413</v>
      </c>
      <c r="B1938" s="603"/>
      <c r="C1938" s="159">
        <v>0</v>
      </c>
      <c r="D1938" s="159">
        <v>0</v>
      </c>
      <c r="E1938" s="159">
        <v>0</v>
      </c>
      <c r="F1938" s="598"/>
      <c r="G1938" s="598"/>
      <c r="H1938" s="594"/>
      <c r="I1938" s="606"/>
      <c r="K1938" s="594"/>
    </row>
    <row r="1939" spans="1:11" ht="12" hidden="1" customHeight="1" x14ac:dyDescent="0.2">
      <c r="A1939" s="603" t="s">
        <v>414</v>
      </c>
      <c r="B1939" s="603"/>
      <c r="C1939" s="159">
        <v>0</v>
      </c>
      <c r="D1939" s="159">
        <v>0</v>
      </c>
      <c r="E1939" s="159">
        <v>0</v>
      </c>
      <c r="F1939" s="598"/>
      <c r="G1939" s="598"/>
      <c r="H1939" s="594"/>
      <c r="I1939" s="606"/>
      <c r="K1939" s="594"/>
    </row>
    <row r="1940" spans="1:11" ht="12" hidden="1" customHeight="1" x14ac:dyDescent="0.2">
      <c r="A1940" s="603" t="s">
        <v>415</v>
      </c>
      <c r="B1940" s="603"/>
      <c r="C1940" s="159">
        <v>0</v>
      </c>
      <c r="D1940" s="159">
        <v>0</v>
      </c>
      <c r="E1940" s="159">
        <v>0</v>
      </c>
      <c r="F1940" s="598"/>
      <c r="G1940" s="598"/>
      <c r="H1940" s="594"/>
      <c r="I1940" s="606"/>
      <c r="K1940" s="594"/>
    </row>
    <row r="1941" spans="1:11" ht="12" hidden="1" customHeight="1" x14ac:dyDescent="0.2">
      <c r="A1941" s="603" t="s">
        <v>880</v>
      </c>
      <c r="B1941" s="603"/>
      <c r="C1941" s="159">
        <v>0</v>
      </c>
      <c r="D1941" s="159">
        <v>0</v>
      </c>
      <c r="E1941" s="159">
        <v>0</v>
      </c>
      <c r="F1941" s="599"/>
      <c r="G1941" s="599"/>
      <c r="H1941" s="595"/>
      <c r="I1941" s="606"/>
      <c r="K1941" s="595"/>
    </row>
    <row r="1942" spans="1:11" ht="29.25" customHeight="1" x14ac:dyDescent="0.2">
      <c r="A1942" s="68" t="s">
        <v>912</v>
      </c>
      <c r="B1942" s="461" t="s">
        <v>913</v>
      </c>
      <c r="C1942" s="462"/>
      <c r="D1942" s="462"/>
      <c r="E1942" s="463"/>
      <c r="F1942" s="597">
        <v>44562</v>
      </c>
      <c r="G1942" s="597">
        <v>44926</v>
      </c>
      <c r="H1942" s="600" t="s">
        <v>904</v>
      </c>
      <c r="I1942" s="606"/>
      <c r="K1942" s="593" t="s">
        <v>572</v>
      </c>
    </row>
    <row r="1943" spans="1:11" x14ac:dyDescent="0.2">
      <c r="A1943" s="440" t="s">
        <v>411</v>
      </c>
      <c r="B1943" s="441"/>
      <c r="C1943" s="124">
        <f t="shared" ref="C1943:E1943" si="157">SUM(C1944:C1948)</f>
        <v>8.1820000000000004</v>
      </c>
      <c r="D1943" s="124">
        <f t="shared" si="157"/>
        <v>8.1820000000000004</v>
      </c>
      <c r="E1943" s="124">
        <f t="shared" si="157"/>
        <v>8.1820000000000004</v>
      </c>
      <c r="F1943" s="598"/>
      <c r="G1943" s="598"/>
      <c r="H1943" s="601"/>
      <c r="I1943" s="606"/>
      <c r="K1943" s="594"/>
    </row>
    <row r="1944" spans="1:11" ht="12" customHeight="1" x14ac:dyDescent="0.2">
      <c r="A1944" s="440" t="s">
        <v>412</v>
      </c>
      <c r="B1944" s="441"/>
      <c r="C1944" s="124">
        <v>0</v>
      </c>
      <c r="D1944" s="72">
        <v>0</v>
      </c>
      <c r="E1944" s="72">
        <v>0</v>
      </c>
      <c r="F1944" s="598"/>
      <c r="G1944" s="598"/>
      <c r="H1944" s="601"/>
      <c r="I1944" s="606"/>
      <c r="K1944" s="594"/>
    </row>
    <row r="1945" spans="1:11" ht="12" customHeight="1" x14ac:dyDescent="0.2">
      <c r="A1945" s="440" t="s">
        <v>413</v>
      </c>
      <c r="B1945" s="441"/>
      <c r="C1945" s="124">
        <v>8.1820000000000004</v>
      </c>
      <c r="D1945" s="72">
        <v>8.1820000000000004</v>
      </c>
      <c r="E1945" s="72">
        <v>8.1820000000000004</v>
      </c>
      <c r="F1945" s="598"/>
      <c r="G1945" s="598"/>
      <c r="H1945" s="601"/>
      <c r="I1945" s="606"/>
      <c r="K1945" s="594"/>
    </row>
    <row r="1946" spans="1:11" ht="12" customHeight="1" x14ac:dyDescent="0.2">
      <c r="A1946" s="440" t="s">
        <v>414</v>
      </c>
      <c r="B1946" s="441"/>
      <c r="C1946" s="124">
        <v>0</v>
      </c>
      <c r="D1946" s="72">
        <v>0</v>
      </c>
      <c r="E1946" s="72">
        <v>0</v>
      </c>
      <c r="F1946" s="598"/>
      <c r="G1946" s="598"/>
      <c r="H1946" s="601"/>
      <c r="I1946" s="606"/>
      <c r="K1946" s="594"/>
    </row>
    <row r="1947" spans="1:11" ht="12" customHeight="1" x14ac:dyDescent="0.2">
      <c r="A1947" s="440" t="s">
        <v>415</v>
      </c>
      <c r="B1947" s="441"/>
      <c r="C1947" s="124">
        <v>0</v>
      </c>
      <c r="D1947" s="72">
        <v>0</v>
      </c>
      <c r="E1947" s="72">
        <v>0</v>
      </c>
      <c r="F1947" s="598"/>
      <c r="G1947" s="598"/>
      <c r="H1947" s="601"/>
      <c r="I1947" s="606"/>
      <c r="K1947" s="594"/>
    </row>
    <row r="1948" spans="1:11" ht="12" customHeight="1" x14ac:dyDescent="0.2">
      <c r="A1948" s="440" t="s">
        <v>417</v>
      </c>
      <c r="B1948" s="441"/>
      <c r="C1948" s="124"/>
      <c r="D1948" s="72"/>
      <c r="E1948" s="72"/>
      <c r="F1948" s="599"/>
      <c r="G1948" s="599"/>
      <c r="H1948" s="602"/>
      <c r="I1948" s="606"/>
      <c r="K1948" s="595"/>
    </row>
    <row r="1949" spans="1:11" ht="12" hidden="1" customHeight="1" x14ac:dyDescent="0.2">
      <c r="A1949" s="604" t="s">
        <v>914</v>
      </c>
      <c r="B1949" s="605"/>
      <c r="C1949" s="160"/>
      <c r="D1949" s="160"/>
      <c r="E1949" s="160"/>
      <c r="F1949" s="597">
        <v>44562</v>
      </c>
      <c r="G1949" s="597">
        <v>44926</v>
      </c>
      <c r="H1949" s="593"/>
      <c r="I1949" s="606"/>
      <c r="K1949" s="593"/>
    </row>
    <row r="1950" spans="1:11" ht="12" hidden="1" customHeight="1" x14ac:dyDescent="0.2">
      <c r="A1950" s="603" t="s">
        <v>411</v>
      </c>
      <c r="B1950" s="603"/>
      <c r="C1950" s="159">
        <f t="shared" ref="C1950:E1950" si="158">SUM(C1951:C1955)</f>
        <v>0</v>
      </c>
      <c r="D1950" s="159">
        <f t="shared" si="158"/>
        <v>0</v>
      </c>
      <c r="E1950" s="159">
        <f t="shared" si="158"/>
        <v>0</v>
      </c>
      <c r="F1950" s="598"/>
      <c r="G1950" s="598"/>
      <c r="H1950" s="594"/>
      <c r="I1950" s="606"/>
      <c r="K1950" s="594"/>
    </row>
    <row r="1951" spans="1:11" ht="12" hidden="1" customHeight="1" x14ac:dyDescent="0.2">
      <c r="A1951" s="603" t="s">
        <v>412</v>
      </c>
      <c r="B1951" s="603"/>
      <c r="C1951" s="159"/>
      <c r="D1951" s="159"/>
      <c r="E1951" s="159"/>
      <c r="F1951" s="598"/>
      <c r="G1951" s="598"/>
      <c r="H1951" s="594"/>
      <c r="I1951" s="606"/>
      <c r="K1951" s="594"/>
    </row>
    <row r="1952" spans="1:11" ht="12" hidden="1" customHeight="1" x14ac:dyDescent="0.2">
      <c r="A1952" s="603" t="s">
        <v>413</v>
      </c>
      <c r="B1952" s="603"/>
      <c r="C1952" s="159">
        <v>0</v>
      </c>
      <c r="D1952" s="159">
        <v>0</v>
      </c>
      <c r="E1952" s="159">
        <v>0</v>
      </c>
      <c r="F1952" s="598"/>
      <c r="G1952" s="598"/>
      <c r="H1952" s="594"/>
      <c r="I1952" s="606"/>
      <c r="K1952" s="594"/>
    </row>
    <row r="1953" spans="1:11" ht="12" hidden="1" customHeight="1" x14ac:dyDescent="0.2">
      <c r="A1953" s="603" t="s">
        <v>414</v>
      </c>
      <c r="B1953" s="603"/>
      <c r="C1953" s="159"/>
      <c r="D1953" s="159"/>
      <c r="E1953" s="159"/>
      <c r="F1953" s="598"/>
      <c r="G1953" s="598"/>
      <c r="H1953" s="594"/>
      <c r="I1953" s="606"/>
      <c r="K1953" s="594"/>
    </row>
    <row r="1954" spans="1:11" ht="12" hidden="1" customHeight="1" x14ac:dyDescent="0.2">
      <c r="A1954" s="603" t="s">
        <v>415</v>
      </c>
      <c r="B1954" s="603"/>
      <c r="C1954" s="159"/>
      <c r="D1954" s="159"/>
      <c r="E1954" s="159"/>
      <c r="F1954" s="598"/>
      <c r="G1954" s="598"/>
      <c r="H1954" s="594"/>
      <c r="I1954" s="606"/>
      <c r="K1954" s="594"/>
    </row>
    <row r="1955" spans="1:11" ht="12" hidden="1" customHeight="1" x14ac:dyDescent="0.2">
      <c r="A1955" s="603" t="s">
        <v>880</v>
      </c>
      <c r="B1955" s="603"/>
      <c r="C1955" s="159"/>
      <c r="D1955" s="159"/>
      <c r="E1955" s="159"/>
      <c r="F1955" s="599"/>
      <c r="G1955" s="599"/>
      <c r="H1955" s="595"/>
      <c r="I1955" s="606"/>
      <c r="K1955" s="595"/>
    </row>
    <row r="1956" spans="1:11" ht="12" hidden="1" customHeight="1" x14ac:dyDescent="0.2">
      <c r="A1956" s="624" t="s">
        <v>915</v>
      </c>
      <c r="B1956" s="625"/>
      <c r="C1956" s="625"/>
      <c r="D1956" s="625"/>
      <c r="E1956" s="626"/>
      <c r="F1956" s="597">
        <v>44562</v>
      </c>
      <c r="G1956" s="597">
        <v>44926</v>
      </c>
      <c r="H1956" s="593"/>
      <c r="I1956" s="606"/>
      <c r="K1956" s="593"/>
    </row>
    <row r="1957" spans="1:11" ht="12" hidden="1" customHeight="1" x14ac:dyDescent="0.2">
      <c r="A1957" s="623" t="s">
        <v>411</v>
      </c>
      <c r="B1957" s="623"/>
      <c r="C1957" s="159">
        <f t="shared" ref="C1957:E1957" si="159">SUM(C1958:C1962)</f>
        <v>0</v>
      </c>
      <c r="D1957" s="159">
        <f t="shared" si="159"/>
        <v>0</v>
      </c>
      <c r="E1957" s="159">
        <f t="shared" si="159"/>
        <v>0</v>
      </c>
      <c r="F1957" s="598"/>
      <c r="G1957" s="598"/>
      <c r="H1957" s="594"/>
      <c r="I1957" s="606"/>
      <c r="K1957" s="594"/>
    </row>
    <row r="1958" spans="1:11" ht="12" hidden="1" customHeight="1" x14ac:dyDescent="0.2">
      <c r="A1958" s="623" t="s">
        <v>412</v>
      </c>
      <c r="B1958" s="623"/>
      <c r="C1958" s="159">
        <v>0</v>
      </c>
      <c r="D1958" s="159">
        <v>0</v>
      </c>
      <c r="E1958" s="159">
        <v>0</v>
      </c>
      <c r="F1958" s="598"/>
      <c r="G1958" s="598"/>
      <c r="H1958" s="594"/>
      <c r="I1958" s="606"/>
      <c r="K1958" s="594"/>
    </row>
    <row r="1959" spans="1:11" ht="12" hidden="1" customHeight="1" x14ac:dyDescent="0.2">
      <c r="A1959" s="623" t="s">
        <v>413</v>
      </c>
      <c r="B1959" s="623"/>
      <c r="C1959" s="159">
        <v>0</v>
      </c>
      <c r="D1959" s="159">
        <v>0</v>
      </c>
      <c r="E1959" s="159">
        <v>0</v>
      </c>
      <c r="F1959" s="598"/>
      <c r="G1959" s="598"/>
      <c r="H1959" s="594"/>
      <c r="I1959" s="606"/>
      <c r="K1959" s="594"/>
    </row>
    <row r="1960" spans="1:11" ht="12" hidden="1" customHeight="1" x14ac:dyDescent="0.2">
      <c r="A1960" s="623" t="s">
        <v>414</v>
      </c>
      <c r="B1960" s="623"/>
      <c r="C1960" s="159">
        <v>0</v>
      </c>
      <c r="D1960" s="159">
        <v>0</v>
      </c>
      <c r="E1960" s="159">
        <v>0</v>
      </c>
      <c r="F1960" s="598"/>
      <c r="G1960" s="598"/>
      <c r="H1960" s="594"/>
      <c r="I1960" s="606"/>
      <c r="K1960" s="594"/>
    </row>
    <row r="1961" spans="1:11" ht="12" hidden="1" customHeight="1" x14ac:dyDescent="0.2">
      <c r="A1961" s="623" t="s">
        <v>415</v>
      </c>
      <c r="B1961" s="623"/>
      <c r="C1961" s="159">
        <v>0</v>
      </c>
      <c r="D1961" s="159">
        <v>0</v>
      </c>
      <c r="E1961" s="159">
        <v>0</v>
      </c>
      <c r="F1961" s="598"/>
      <c r="G1961" s="598"/>
      <c r="H1961" s="594"/>
      <c r="I1961" s="606"/>
      <c r="K1961" s="594"/>
    </row>
    <row r="1962" spans="1:11" ht="12" hidden="1" customHeight="1" x14ac:dyDescent="0.2">
      <c r="A1962" s="623" t="s">
        <v>880</v>
      </c>
      <c r="B1962" s="623"/>
      <c r="C1962" s="159">
        <v>0</v>
      </c>
      <c r="D1962" s="159">
        <v>0</v>
      </c>
      <c r="E1962" s="159">
        <v>0</v>
      </c>
      <c r="F1962" s="599"/>
      <c r="G1962" s="599"/>
      <c r="H1962" s="595"/>
      <c r="I1962" s="606"/>
      <c r="K1962" s="595"/>
    </row>
    <row r="1963" spans="1:11" ht="37.5" customHeight="1" x14ac:dyDescent="0.2">
      <c r="A1963" s="68" t="s">
        <v>271</v>
      </c>
      <c r="B1963" s="461" t="s">
        <v>916</v>
      </c>
      <c r="C1963" s="462"/>
      <c r="D1963" s="462"/>
      <c r="E1963" s="463"/>
      <c r="F1963" s="597">
        <v>44562</v>
      </c>
      <c r="G1963" s="597">
        <v>44926</v>
      </c>
      <c r="H1963" s="600" t="s">
        <v>904</v>
      </c>
      <c r="I1963" s="606"/>
      <c r="K1963" s="593" t="s">
        <v>572</v>
      </c>
    </row>
    <row r="1964" spans="1:11" x14ac:dyDescent="0.2">
      <c r="A1964" s="440" t="s">
        <v>411</v>
      </c>
      <c r="B1964" s="441"/>
      <c r="C1964" s="124">
        <f t="shared" ref="C1964:E1964" si="160">SUM(C1965:C1969)</f>
        <v>35</v>
      </c>
      <c r="D1964" s="124">
        <f t="shared" si="160"/>
        <v>35</v>
      </c>
      <c r="E1964" s="124">
        <f t="shared" si="160"/>
        <v>35</v>
      </c>
      <c r="F1964" s="598"/>
      <c r="G1964" s="598"/>
      <c r="H1964" s="601"/>
      <c r="I1964" s="606"/>
      <c r="K1964" s="594"/>
    </row>
    <row r="1965" spans="1:11" ht="12" customHeight="1" x14ac:dyDescent="0.2">
      <c r="A1965" s="440" t="s">
        <v>412</v>
      </c>
      <c r="B1965" s="441"/>
      <c r="C1965" s="124">
        <v>0</v>
      </c>
      <c r="D1965" s="72">
        <v>0</v>
      </c>
      <c r="E1965" s="72">
        <v>0</v>
      </c>
      <c r="F1965" s="598"/>
      <c r="G1965" s="598"/>
      <c r="H1965" s="601"/>
      <c r="I1965" s="606"/>
      <c r="K1965" s="594"/>
    </row>
    <row r="1966" spans="1:11" ht="12" customHeight="1" x14ac:dyDescent="0.2">
      <c r="A1966" s="440" t="s">
        <v>413</v>
      </c>
      <c r="B1966" s="441"/>
      <c r="C1966" s="124">
        <v>35</v>
      </c>
      <c r="D1966" s="72">
        <v>35</v>
      </c>
      <c r="E1966" s="72">
        <v>35</v>
      </c>
      <c r="F1966" s="598"/>
      <c r="G1966" s="598"/>
      <c r="H1966" s="601"/>
      <c r="I1966" s="606"/>
      <c r="K1966" s="594"/>
    </row>
    <row r="1967" spans="1:11" ht="12" customHeight="1" x14ac:dyDescent="0.2">
      <c r="A1967" s="440" t="s">
        <v>414</v>
      </c>
      <c r="B1967" s="441"/>
      <c r="C1967" s="124">
        <v>0</v>
      </c>
      <c r="D1967" s="72">
        <v>0</v>
      </c>
      <c r="E1967" s="72">
        <v>0</v>
      </c>
      <c r="F1967" s="598"/>
      <c r="G1967" s="598"/>
      <c r="H1967" s="601"/>
      <c r="I1967" s="606"/>
      <c r="K1967" s="594"/>
    </row>
    <row r="1968" spans="1:11" ht="12" customHeight="1" x14ac:dyDescent="0.2">
      <c r="A1968" s="440" t="s">
        <v>415</v>
      </c>
      <c r="B1968" s="441"/>
      <c r="C1968" s="124">
        <v>0</v>
      </c>
      <c r="D1968" s="72">
        <v>0</v>
      </c>
      <c r="E1968" s="72">
        <v>0</v>
      </c>
      <c r="F1968" s="598"/>
      <c r="G1968" s="598"/>
      <c r="H1968" s="601"/>
      <c r="I1968" s="606"/>
      <c r="K1968" s="594"/>
    </row>
    <row r="1969" spans="1:11" ht="12" customHeight="1" x14ac:dyDescent="0.2">
      <c r="A1969" s="440" t="s">
        <v>417</v>
      </c>
      <c r="B1969" s="441"/>
      <c r="C1969" s="124">
        <v>0</v>
      </c>
      <c r="D1969" s="72">
        <v>0</v>
      </c>
      <c r="E1969" s="72">
        <v>0</v>
      </c>
      <c r="F1969" s="599"/>
      <c r="G1969" s="599"/>
      <c r="H1969" s="602"/>
      <c r="I1969" s="606"/>
      <c r="K1969" s="595"/>
    </row>
    <row r="1970" spans="1:11" ht="36.75" customHeight="1" x14ac:dyDescent="0.2">
      <c r="A1970" s="68" t="s">
        <v>272</v>
      </c>
      <c r="B1970" s="461" t="s">
        <v>917</v>
      </c>
      <c r="C1970" s="462"/>
      <c r="D1970" s="462"/>
      <c r="E1970" s="463"/>
      <c r="F1970" s="597">
        <v>44562</v>
      </c>
      <c r="G1970" s="597">
        <v>44926</v>
      </c>
      <c r="H1970" s="600" t="s">
        <v>904</v>
      </c>
      <c r="I1970" s="606"/>
      <c r="K1970" s="593" t="s">
        <v>572</v>
      </c>
    </row>
    <row r="1971" spans="1:11" x14ac:dyDescent="0.2">
      <c r="A1971" s="440" t="s">
        <v>411</v>
      </c>
      <c r="B1971" s="441"/>
      <c r="C1971" s="124">
        <f t="shared" ref="C1971:E1971" si="161">SUM(C1972:C1976)</f>
        <v>35</v>
      </c>
      <c r="D1971" s="124">
        <f t="shared" si="161"/>
        <v>35</v>
      </c>
      <c r="E1971" s="124">
        <f t="shared" si="161"/>
        <v>35</v>
      </c>
      <c r="F1971" s="598"/>
      <c r="G1971" s="598"/>
      <c r="H1971" s="601"/>
      <c r="I1971" s="606"/>
      <c r="K1971" s="594"/>
    </row>
    <row r="1972" spans="1:11" ht="12" customHeight="1" x14ac:dyDescent="0.2">
      <c r="A1972" s="440" t="s">
        <v>412</v>
      </c>
      <c r="B1972" s="441"/>
      <c r="C1972" s="124">
        <v>0</v>
      </c>
      <c r="D1972" s="72">
        <v>0</v>
      </c>
      <c r="E1972" s="72">
        <v>0</v>
      </c>
      <c r="F1972" s="598"/>
      <c r="G1972" s="598"/>
      <c r="H1972" s="601"/>
      <c r="I1972" s="606"/>
      <c r="K1972" s="594"/>
    </row>
    <row r="1973" spans="1:11" ht="12" customHeight="1" x14ac:dyDescent="0.2">
      <c r="A1973" s="440" t="s">
        <v>413</v>
      </c>
      <c r="B1973" s="441"/>
      <c r="C1973" s="124">
        <v>35</v>
      </c>
      <c r="D1973" s="72">
        <v>35</v>
      </c>
      <c r="E1973" s="72">
        <v>35</v>
      </c>
      <c r="F1973" s="598"/>
      <c r="G1973" s="598"/>
      <c r="H1973" s="601"/>
      <c r="I1973" s="606"/>
      <c r="K1973" s="594"/>
    </row>
    <row r="1974" spans="1:11" ht="12" customHeight="1" x14ac:dyDescent="0.2">
      <c r="A1974" s="440" t="s">
        <v>414</v>
      </c>
      <c r="B1974" s="441"/>
      <c r="C1974" s="124">
        <v>0</v>
      </c>
      <c r="D1974" s="72">
        <v>0</v>
      </c>
      <c r="E1974" s="72">
        <v>0</v>
      </c>
      <c r="F1974" s="598"/>
      <c r="G1974" s="598"/>
      <c r="H1974" s="601"/>
      <c r="I1974" s="606"/>
      <c r="K1974" s="594"/>
    </row>
    <row r="1975" spans="1:11" ht="12" customHeight="1" x14ac:dyDescent="0.2">
      <c r="A1975" s="440" t="s">
        <v>415</v>
      </c>
      <c r="B1975" s="441"/>
      <c r="C1975" s="124">
        <v>0</v>
      </c>
      <c r="D1975" s="72">
        <v>0</v>
      </c>
      <c r="E1975" s="72">
        <v>0</v>
      </c>
      <c r="F1975" s="598"/>
      <c r="G1975" s="598"/>
      <c r="H1975" s="601"/>
      <c r="I1975" s="606"/>
      <c r="K1975" s="594"/>
    </row>
    <row r="1976" spans="1:11" ht="12" customHeight="1" x14ac:dyDescent="0.2">
      <c r="A1976" s="440" t="s">
        <v>417</v>
      </c>
      <c r="B1976" s="441"/>
      <c r="C1976" s="124">
        <v>0</v>
      </c>
      <c r="D1976" s="72">
        <v>0</v>
      </c>
      <c r="E1976" s="72">
        <v>0</v>
      </c>
      <c r="F1976" s="599"/>
      <c r="G1976" s="599"/>
      <c r="H1976" s="602"/>
      <c r="I1976" s="606"/>
      <c r="K1976" s="595"/>
    </row>
    <row r="1977" spans="1:11" ht="29.25" customHeight="1" x14ac:dyDescent="0.2">
      <c r="A1977" s="68" t="s">
        <v>273</v>
      </c>
      <c r="B1977" s="461" t="s">
        <v>918</v>
      </c>
      <c r="C1977" s="462"/>
      <c r="D1977" s="462"/>
      <c r="E1977" s="463"/>
      <c r="F1977" s="597">
        <v>44562</v>
      </c>
      <c r="G1977" s="597">
        <v>44926</v>
      </c>
      <c r="H1977" s="600" t="s">
        <v>904</v>
      </c>
      <c r="I1977" s="593"/>
      <c r="K1977" s="606" t="s">
        <v>572</v>
      </c>
    </row>
    <row r="1978" spans="1:11" x14ac:dyDescent="0.2">
      <c r="A1978" s="440" t="s">
        <v>411</v>
      </c>
      <c r="B1978" s="441"/>
      <c r="C1978" s="124">
        <f>SUM(C1979:C1983)</f>
        <v>60</v>
      </c>
      <c r="D1978" s="124">
        <f>SUM(D1979:D1983)</f>
        <v>60</v>
      </c>
      <c r="E1978" s="124">
        <f>SUM(E1979:E1983)</f>
        <v>60</v>
      </c>
      <c r="F1978" s="598"/>
      <c r="G1978" s="598"/>
      <c r="H1978" s="601"/>
      <c r="I1978" s="594"/>
      <c r="K1978" s="606"/>
    </row>
    <row r="1979" spans="1:11" ht="12" customHeight="1" x14ac:dyDescent="0.2">
      <c r="A1979" s="440" t="s">
        <v>412</v>
      </c>
      <c r="B1979" s="441"/>
      <c r="C1979" s="124">
        <v>0</v>
      </c>
      <c r="D1979" s="72">
        <v>0</v>
      </c>
      <c r="E1979" s="72">
        <v>0</v>
      </c>
      <c r="F1979" s="598"/>
      <c r="G1979" s="598"/>
      <c r="H1979" s="601"/>
      <c r="I1979" s="594"/>
      <c r="K1979" s="606"/>
    </row>
    <row r="1980" spans="1:11" ht="12" customHeight="1" x14ac:dyDescent="0.2">
      <c r="A1980" s="440" t="s">
        <v>413</v>
      </c>
      <c r="B1980" s="441"/>
      <c r="C1980" s="124">
        <v>60</v>
      </c>
      <c r="D1980" s="72">
        <v>60</v>
      </c>
      <c r="E1980" s="72">
        <v>60</v>
      </c>
      <c r="F1980" s="598"/>
      <c r="G1980" s="598"/>
      <c r="H1980" s="601"/>
      <c r="I1980" s="594"/>
      <c r="K1980" s="606"/>
    </row>
    <row r="1981" spans="1:11" ht="12" customHeight="1" x14ac:dyDescent="0.2">
      <c r="A1981" s="440" t="s">
        <v>414</v>
      </c>
      <c r="B1981" s="441"/>
      <c r="C1981" s="124">
        <v>0</v>
      </c>
      <c r="D1981" s="72">
        <v>0</v>
      </c>
      <c r="E1981" s="72">
        <v>0</v>
      </c>
      <c r="F1981" s="598"/>
      <c r="G1981" s="598"/>
      <c r="H1981" s="601"/>
      <c r="I1981" s="594"/>
      <c r="K1981" s="606"/>
    </row>
    <row r="1982" spans="1:11" ht="12" customHeight="1" x14ac:dyDescent="0.2">
      <c r="A1982" s="440" t="s">
        <v>415</v>
      </c>
      <c r="B1982" s="441"/>
      <c r="C1982" s="124">
        <v>0</v>
      </c>
      <c r="D1982" s="72">
        <v>0</v>
      </c>
      <c r="E1982" s="72">
        <v>0</v>
      </c>
      <c r="F1982" s="598"/>
      <c r="G1982" s="598"/>
      <c r="H1982" s="601"/>
      <c r="I1982" s="594"/>
      <c r="K1982" s="606"/>
    </row>
    <row r="1983" spans="1:11" ht="12" customHeight="1" x14ac:dyDescent="0.2">
      <c r="A1983" s="440" t="s">
        <v>417</v>
      </c>
      <c r="B1983" s="441"/>
      <c r="C1983" s="124">
        <v>0</v>
      </c>
      <c r="D1983" s="72">
        <v>0</v>
      </c>
      <c r="E1983" s="72">
        <v>0</v>
      </c>
      <c r="F1983" s="599"/>
      <c r="G1983" s="599"/>
      <c r="H1983" s="602"/>
      <c r="I1983" s="595"/>
      <c r="K1983" s="606"/>
    </row>
    <row r="1984" spans="1:11" ht="12" customHeight="1" x14ac:dyDescent="0.2">
      <c r="A1984" s="68" t="s">
        <v>274</v>
      </c>
      <c r="B1984" s="461" t="s">
        <v>919</v>
      </c>
      <c r="C1984" s="462"/>
      <c r="D1984" s="462"/>
      <c r="E1984" s="463"/>
      <c r="F1984" s="597">
        <v>44562</v>
      </c>
      <c r="G1984" s="597">
        <v>44926</v>
      </c>
      <c r="H1984" s="600" t="s">
        <v>920</v>
      </c>
      <c r="I1984" s="593"/>
      <c r="J1984" s="629"/>
      <c r="K1984" s="606" t="s">
        <v>572</v>
      </c>
    </row>
    <row r="1985" spans="1:11" x14ac:dyDescent="0.2">
      <c r="A1985" s="440" t="s">
        <v>411</v>
      </c>
      <c r="B1985" s="441"/>
      <c r="C1985" s="124">
        <f>SUM(C1986:C1990)</f>
        <v>13055.50396</v>
      </c>
      <c r="D1985" s="124">
        <f>SUM(D1986:D1990)</f>
        <v>13055.50396</v>
      </c>
      <c r="E1985" s="124">
        <f>SUM(E1986:E1990)</f>
        <v>13055.50396</v>
      </c>
      <c r="F1985" s="598"/>
      <c r="G1985" s="598"/>
      <c r="H1985" s="601"/>
      <c r="I1985" s="594"/>
      <c r="J1985" s="630"/>
      <c r="K1985" s="606"/>
    </row>
    <row r="1986" spans="1:11" ht="12" customHeight="1" x14ac:dyDescent="0.2">
      <c r="A1986" s="440" t="s">
        <v>412</v>
      </c>
      <c r="B1986" s="441"/>
      <c r="C1986" s="124">
        <v>0</v>
      </c>
      <c r="D1986" s="72">
        <v>0</v>
      </c>
      <c r="E1986" s="72">
        <v>0</v>
      </c>
      <c r="F1986" s="598"/>
      <c r="G1986" s="598"/>
      <c r="H1986" s="601"/>
      <c r="I1986" s="594"/>
      <c r="J1986" s="630"/>
      <c r="K1986" s="606"/>
    </row>
    <row r="1987" spans="1:11" ht="12" customHeight="1" x14ac:dyDescent="0.2">
      <c r="A1987" s="440" t="s">
        <v>413</v>
      </c>
      <c r="B1987" s="441"/>
      <c r="C1987" s="124">
        <v>13055.50396</v>
      </c>
      <c r="D1987" s="124">
        <v>13055.50396</v>
      </c>
      <c r="E1987" s="124">
        <v>13055.50396</v>
      </c>
      <c r="F1987" s="598"/>
      <c r="G1987" s="598"/>
      <c r="H1987" s="601"/>
      <c r="I1987" s="594"/>
      <c r="J1987" s="630"/>
      <c r="K1987" s="606"/>
    </row>
    <row r="1988" spans="1:11" ht="12" customHeight="1" x14ac:dyDescent="0.2">
      <c r="A1988" s="440" t="s">
        <v>414</v>
      </c>
      <c r="B1988" s="441"/>
      <c r="C1988" s="124">
        <v>0</v>
      </c>
      <c r="D1988" s="72">
        <v>0</v>
      </c>
      <c r="E1988" s="72">
        <v>0</v>
      </c>
      <c r="F1988" s="598"/>
      <c r="G1988" s="598"/>
      <c r="H1988" s="601"/>
      <c r="I1988" s="594"/>
      <c r="J1988" s="630"/>
      <c r="K1988" s="606"/>
    </row>
    <row r="1989" spans="1:11" ht="12" customHeight="1" x14ac:dyDescent="0.2">
      <c r="A1989" s="440" t="s">
        <v>415</v>
      </c>
      <c r="B1989" s="441"/>
      <c r="C1989" s="124">
        <v>0</v>
      </c>
      <c r="D1989" s="72">
        <v>0</v>
      </c>
      <c r="E1989" s="72">
        <v>0</v>
      </c>
      <c r="F1989" s="598"/>
      <c r="G1989" s="598"/>
      <c r="H1989" s="601"/>
      <c r="I1989" s="594"/>
      <c r="J1989" s="630"/>
      <c r="K1989" s="606"/>
    </row>
    <row r="1990" spans="1:11" ht="12" customHeight="1" x14ac:dyDescent="0.2">
      <c r="A1990" s="440" t="s">
        <v>417</v>
      </c>
      <c r="B1990" s="441"/>
      <c r="C1990" s="124">
        <v>0</v>
      </c>
      <c r="D1990" s="72">
        <v>0</v>
      </c>
      <c r="E1990" s="72">
        <v>0</v>
      </c>
      <c r="F1990" s="599"/>
      <c r="G1990" s="599"/>
      <c r="H1990" s="602"/>
      <c r="I1990" s="595"/>
      <c r="J1990" s="631"/>
      <c r="K1990" s="606"/>
    </row>
    <row r="1991" spans="1:11" ht="12" hidden="1" customHeight="1" x14ac:dyDescent="0.2">
      <c r="A1991" s="627" t="s">
        <v>921</v>
      </c>
      <c r="B1991" s="628"/>
      <c r="C1991" s="159"/>
      <c r="D1991" s="159"/>
      <c r="E1991" s="159"/>
      <c r="F1991" s="597">
        <v>44197</v>
      </c>
      <c r="G1991" s="597">
        <v>44561</v>
      </c>
      <c r="H1991" s="593"/>
      <c r="I1991" s="593"/>
      <c r="K1991" s="167"/>
    </row>
    <row r="1992" spans="1:11" hidden="1" x14ac:dyDescent="0.2">
      <c r="A1992" s="603" t="s">
        <v>411</v>
      </c>
      <c r="B1992" s="603"/>
      <c r="C1992" s="159">
        <f>SUM(C1993:C1997)</f>
        <v>0</v>
      </c>
      <c r="D1992" s="159">
        <f>SUM(D1993:D1997)</f>
        <v>0</v>
      </c>
      <c r="E1992" s="159">
        <f>SUM(E1993:E1997)</f>
        <v>0</v>
      </c>
      <c r="F1992" s="598"/>
      <c r="G1992" s="598"/>
      <c r="H1992" s="594"/>
      <c r="I1992" s="594"/>
      <c r="K1992" s="167"/>
    </row>
    <row r="1993" spans="1:11" hidden="1" x14ac:dyDescent="0.2">
      <c r="A1993" s="603" t="s">
        <v>412</v>
      </c>
      <c r="B1993" s="603"/>
      <c r="C1993" s="159"/>
      <c r="D1993" s="159"/>
      <c r="E1993" s="159"/>
      <c r="F1993" s="598"/>
      <c r="G1993" s="598"/>
      <c r="H1993" s="594"/>
      <c r="I1993" s="594"/>
      <c r="K1993" s="167"/>
    </row>
    <row r="1994" spans="1:11" hidden="1" x14ac:dyDescent="0.2">
      <c r="A1994" s="603" t="s">
        <v>413</v>
      </c>
      <c r="B1994" s="603"/>
      <c r="C1994" s="159"/>
      <c r="D1994" s="159"/>
      <c r="E1994" s="159"/>
      <c r="F1994" s="598"/>
      <c r="G1994" s="598"/>
      <c r="H1994" s="594"/>
      <c r="I1994" s="594"/>
      <c r="K1994" s="167"/>
    </row>
    <row r="1995" spans="1:11" hidden="1" x14ac:dyDescent="0.2">
      <c r="A1995" s="603" t="s">
        <v>414</v>
      </c>
      <c r="B1995" s="603"/>
      <c r="C1995" s="159"/>
      <c r="D1995" s="159"/>
      <c r="E1995" s="159"/>
      <c r="F1995" s="598"/>
      <c r="G1995" s="598"/>
      <c r="H1995" s="594"/>
      <c r="I1995" s="594"/>
      <c r="K1995" s="167"/>
    </row>
    <row r="1996" spans="1:11" hidden="1" x14ac:dyDescent="0.2">
      <c r="A1996" s="603" t="s">
        <v>415</v>
      </c>
      <c r="B1996" s="603"/>
      <c r="C1996" s="159"/>
      <c r="D1996" s="159"/>
      <c r="E1996" s="159"/>
      <c r="F1996" s="598"/>
      <c r="G1996" s="598"/>
      <c r="H1996" s="594"/>
      <c r="I1996" s="594"/>
      <c r="K1996" s="167"/>
    </row>
    <row r="1997" spans="1:11" hidden="1" x14ac:dyDescent="0.2">
      <c r="A1997" s="603" t="s">
        <v>880</v>
      </c>
      <c r="B1997" s="603"/>
      <c r="C1997" s="159"/>
      <c r="D1997" s="159"/>
      <c r="E1997" s="159"/>
      <c r="F1997" s="599"/>
      <c r="G1997" s="599"/>
      <c r="H1997" s="595"/>
      <c r="I1997" s="595"/>
      <c r="K1997" s="167"/>
    </row>
    <row r="1998" spans="1:11" ht="30.75" customHeight="1" x14ac:dyDescent="0.2">
      <c r="A1998" s="68" t="s">
        <v>308</v>
      </c>
      <c r="B1998" s="461" t="s">
        <v>922</v>
      </c>
      <c r="C1998" s="462"/>
      <c r="D1998" s="462"/>
      <c r="E1998" s="463"/>
      <c r="F1998" s="597">
        <v>44562</v>
      </c>
      <c r="G1998" s="597">
        <v>44926</v>
      </c>
      <c r="H1998" s="600" t="s">
        <v>923</v>
      </c>
      <c r="I1998" s="593"/>
      <c r="J1998" s="629"/>
      <c r="K1998" s="606" t="s">
        <v>572</v>
      </c>
    </row>
    <row r="1999" spans="1:11" x14ac:dyDescent="0.2">
      <c r="A1999" s="440" t="s">
        <v>411</v>
      </c>
      <c r="B1999" s="441"/>
      <c r="C1999" s="124">
        <f>SUM(C2000:C2004)</f>
        <v>34330.597900000001</v>
      </c>
      <c r="D1999" s="124">
        <f>SUM(D2000:D2004)</f>
        <v>34330.597900000001</v>
      </c>
      <c r="E1999" s="124">
        <f>SUM(E2000:E2004)</f>
        <v>34330.597900000001</v>
      </c>
      <c r="F1999" s="598"/>
      <c r="G1999" s="598"/>
      <c r="H1999" s="601"/>
      <c r="I1999" s="594"/>
      <c r="J1999" s="630"/>
      <c r="K1999" s="606"/>
    </row>
    <row r="2000" spans="1:11" ht="12" customHeight="1" x14ac:dyDescent="0.2">
      <c r="A2000" s="440" t="s">
        <v>412</v>
      </c>
      <c r="B2000" s="441"/>
      <c r="C2000" s="124">
        <v>0</v>
      </c>
      <c r="D2000" s="124">
        <v>0</v>
      </c>
      <c r="E2000" s="124">
        <v>0</v>
      </c>
      <c r="F2000" s="598"/>
      <c r="G2000" s="598"/>
      <c r="H2000" s="601"/>
      <c r="I2000" s="594"/>
      <c r="J2000" s="630"/>
      <c r="K2000" s="606"/>
    </row>
    <row r="2001" spans="1:11" ht="12" customHeight="1" x14ac:dyDescent="0.2">
      <c r="A2001" s="440" t="s">
        <v>413</v>
      </c>
      <c r="B2001" s="441"/>
      <c r="C2001" s="124">
        <v>34330.597900000001</v>
      </c>
      <c r="D2001" s="124">
        <v>34330.597900000001</v>
      </c>
      <c r="E2001" s="124">
        <v>34330.597900000001</v>
      </c>
      <c r="F2001" s="598"/>
      <c r="G2001" s="598"/>
      <c r="H2001" s="601"/>
      <c r="I2001" s="594"/>
      <c r="J2001" s="630"/>
      <c r="K2001" s="606"/>
    </row>
    <row r="2002" spans="1:11" ht="12" customHeight="1" x14ac:dyDescent="0.2">
      <c r="A2002" s="440" t="s">
        <v>414</v>
      </c>
      <c r="B2002" s="441"/>
      <c r="C2002" s="124">
        <v>0</v>
      </c>
      <c r="D2002" s="124">
        <v>0</v>
      </c>
      <c r="E2002" s="124">
        <v>0</v>
      </c>
      <c r="F2002" s="598"/>
      <c r="G2002" s="598"/>
      <c r="H2002" s="601"/>
      <c r="I2002" s="594"/>
      <c r="J2002" s="630"/>
      <c r="K2002" s="606"/>
    </row>
    <row r="2003" spans="1:11" ht="12" customHeight="1" x14ac:dyDescent="0.2">
      <c r="A2003" s="440" t="s">
        <v>415</v>
      </c>
      <c r="B2003" s="441"/>
      <c r="C2003" s="124">
        <v>0</v>
      </c>
      <c r="D2003" s="124">
        <v>0</v>
      </c>
      <c r="E2003" s="124">
        <v>0</v>
      </c>
      <c r="F2003" s="598"/>
      <c r="G2003" s="598"/>
      <c r="H2003" s="601"/>
      <c r="I2003" s="594"/>
      <c r="J2003" s="630"/>
      <c r="K2003" s="606"/>
    </row>
    <row r="2004" spans="1:11" ht="12" customHeight="1" x14ac:dyDescent="0.2">
      <c r="A2004" s="440" t="s">
        <v>880</v>
      </c>
      <c r="B2004" s="441"/>
      <c r="C2004" s="124">
        <v>0</v>
      </c>
      <c r="D2004" s="124">
        <v>0</v>
      </c>
      <c r="E2004" s="124">
        <v>0</v>
      </c>
      <c r="F2004" s="599"/>
      <c r="G2004" s="599"/>
      <c r="H2004" s="602"/>
      <c r="I2004" s="595"/>
      <c r="J2004" s="631"/>
      <c r="K2004" s="606"/>
    </row>
    <row r="2005" spans="1:11" ht="12" customHeight="1" x14ac:dyDescent="0.2">
      <c r="A2005" s="440" t="s">
        <v>924</v>
      </c>
      <c r="B2005" s="441"/>
      <c r="C2005" s="159"/>
      <c r="D2005" s="159"/>
      <c r="E2005" s="159"/>
      <c r="F2005" s="164"/>
      <c r="G2005" s="164"/>
      <c r="H2005" s="165"/>
      <c r="I2005" s="166"/>
      <c r="K2005" s="168"/>
    </row>
    <row r="2006" spans="1:11" ht="12" customHeight="1" x14ac:dyDescent="0.2">
      <c r="A2006" s="68" t="s">
        <v>275</v>
      </c>
      <c r="B2006" s="461" t="s">
        <v>925</v>
      </c>
      <c r="C2006" s="462"/>
      <c r="D2006" s="462"/>
      <c r="E2006" s="463"/>
      <c r="F2006" s="597"/>
      <c r="G2006" s="597"/>
      <c r="H2006" s="632"/>
      <c r="I2006" s="632"/>
      <c r="K2006" s="606" t="s">
        <v>572</v>
      </c>
    </row>
    <row r="2007" spans="1:11" x14ac:dyDescent="0.2">
      <c r="A2007" s="440" t="s">
        <v>411</v>
      </c>
      <c r="B2007" s="441"/>
      <c r="C2007" s="124">
        <f t="shared" ref="C2007:E2007" si="162">SUM(C2008:C2012)</f>
        <v>100</v>
      </c>
      <c r="D2007" s="124">
        <f t="shared" si="162"/>
        <v>100</v>
      </c>
      <c r="E2007" s="124">
        <f t="shared" si="162"/>
        <v>100</v>
      </c>
      <c r="F2007" s="598"/>
      <c r="G2007" s="598"/>
      <c r="H2007" s="632"/>
      <c r="I2007" s="632"/>
      <c r="K2007" s="606"/>
    </row>
    <row r="2008" spans="1:11" ht="12" customHeight="1" x14ac:dyDescent="0.2">
      <c r="A2008" s="440" t="s">
        <v>412</v>
      </c>
      <c r="B2008" s="441"/>
      <c r="C2008" s="124">
        <f t="shared" ref="C2008:E2012" si="163">C2015</f>
        <v>0</v>
      </c>
      <c r="D2008" s="72">
        <f t="shared" si="163"/>
        <v>0</v>
      </c>
      <c r="E2008" s="72">
        <f t="shared" si="163"/>
        <v>0</v>
      </c>
      <c r="F2008" s="598"/>
      <c r="G2008" s="598"/>
      <c r="H2008" s="632"/>
      <c r="I2008" s="632"/>
      <c r="K2008" s="606"/>
    </row>
    <row r="2009" spans="1:11" ht="12" customHeight="1" x14ac:dyDescent="0.2">
      <c r="A2009" s="440" t="s">
        <v>413</v>
      </c>
      <c r="B2009" s="441"/>
      <c r="C2009" s="124">
        <f t="shared" si="163"/>
        <v>100</v>
      </c>
      <c r="D2009" s="72">
        <f>D2016</f>
        <v>100</v>
      </c>
      <c r="E2009" s="72">
        <f>E2016</f>
        <v>100</v>
      </c>
      <c r="F2009" s="598"/>
      <c r="G2009" s="598"/>
      <c r="H2009" s="632"/>
      <c r="I2009" s="632"/>
      <c r="K2009" s="606"/>
    </row>
    <row r="2010" spans="1:11" ht="12" customHeight="1" x14ac:dyDescent="0.2">
      <c r="A2010" s="440" t="s">
        <v>414</v>
      </c>
      <c r="B2010" s="441"/>
      <c r="C2010" s="124">
        <f t="shared" si="163"/>
        <v>0</v>
      </c>
      <c r="D2010" s="72">
        <f t="shared" si="163"/>
        <v>0</v>
      </c>
      <c r="E2010" s="72">
        <f t="shared" si="163"/>
        <v>0</v>
      </c>
      <c r="F2010" s="598"/>
      <c r="G2010" s="598"/>
      <c r="H2010" s="632"/>
      <c r="I2010" s="632"/>
      <c r="K2010" s="606"/>
    </row>
    <row r="2011" spans="1:11" ht="12" customHeight="1" x14ac:dyDescent="0.2">
      <c r="A2011" s="440" t="s">
        <v>415</v>
      </c>
      <c r="B2011" s="441"/>
      <c r="C2011" s="124">
        <f t="shared" si="163"/>
        <v>0</v>
      </c>
      <c r="D2011" s="72">
        <f t="shared" si="163"/>
        <v>0</v>
      </c>
      <c r="E2011" s="72">
        <f t="shared" si="163"/>
        <v>0</v>
      </c>
      <c r="F2011" s="598"/>
      <c r="G2011" s="598"/>
      <c r="H2011" s="632"/>
      <c r="I2011" s="632"/>
      <c r="K2011" s="606"/>
    </row>
    <row r="2012" spans="1:11" ht="12" customHeight="1" x14ac:dyDescent="0.2">
      <c r="A2012" s="440" t="s">
        <v>417</v>
      </c>
      <c r="B2012" s="441"/>
      <c r="C2012" s="124">
        <f t="shared" si="163"/>
        <v>0</v>
      </c>
      <c r="D2012" s="72">
        <f t="shared" si="163"/>
        <v>0</v>
      </c>
      <c r="E2012" s="72">
        <f t="shared" si="163"/>
        <v>0</v>
      </c>
      <c r="F2012" s="599"/>
      <c r="G2012" s="599"/>
      <c r="H2012" s="632"/>
      <c r="I2012" s="632"/>
      <c r="K2012" s="606"/>
    </row>
    <row r="2013" spans="1:11" ht="25.5" customHeight="1" x14ac:dyDescent="0.2">
      <c r="A2013" s="68" t="s">
        <v>276</v>
      </c>
      <c r="B2013" s="461" t="s">
        <v>926</v>
      </c>
      <c r="C2013" s="462"/>
      <c r="D2013" s="462"/>
      <c r="E2013" s="463"/>
      <c r="F2013" s="597">
        <v>44562</v>
      </c>
      <c r="G2013" s="597">
        <v>44926</v>
      </c>
      <c r="H2013" s="600" t="s">
        <v>927</v>
      </c>
      <c r="I2013" s="593"/>
      <c r="K2013" s="606" t="s">
        <v>572</v>
      </c>
    </row>
    <row r="2014" spans="1:11" x14ac:dyDescent="0.2">
      <c r="A2014" s="440" t="s">
        <v>411</v>
      </c>
      <c r="B2014" s="441"/>
      <c r="C2014" s="124">
        <f>SUM(C2015:C2019)</f>
        <v>100</v>
      </c>
      <c r="D2014" s="124">
        <f>SUM(D2015:D2019)</f>
        <v>100</v>
      </c>
      <c r="E2014" s="124">
        <f>SUM(E2015:E2019)</f>
        <v>100</v>
      </c>
      <c r="F2014" s="598"/>
      <c r="G2014" s="598"/>
      <c r="H2014" s="601"/>
      <c r="I2014" s="594"/>
      <c r="K2014" s="606"/>
    </row>
    <row r="2015" spans="1:11" ht="12" customHeight="1" x14ac:dyDescent="0.2">
      <c r="A2015" s="440" t="s">
        <v>412</v>
      </c>
      <c r="B2015" s="441"/>
      <c r="C2015" s="124">
        <v>0</v>
      </c>
      <c r="D2015" s="72">
        <v>0</v>
      </c>
      <c r="E2015" s="72">
        <v>0</v>
      </c>
      <c r="F2015" s="598"/>
      <c r="G2015" s="598"/>
      <c r="H2015" s="601"/>
      <c r="I2015" s="594"/>
      <c r="K2015" s="606"/>
    </row>
    <row r="2016" spans="1:11" ht="12" customHeight="1" x14ac:dyDescent="0.2">
      <c r="A2016" s="440" t="s">
        <v>413</v>
      </c>
      <c r="B2016" s="441"/>
      <c r="C2016" s="124">
        <v>100</v>
      </c>
      <c r="D2016" s="72">
        <v>100</v>
      </c>
      <c r="E2016" s="72">
        <v>100</v>
      </c>
      <c r="F2016" s="598"/>
      <c r="G2016" s="598"/>
      <c r="H2016" s="601"/>
      <c r="I2016" s="594"/>
      <c r="K2016" s="606"/>
    </row>
    <row r="2017" spans="1:11" ht="12" customHeight="1" x14ac:dyDescent="0.2">
      <c r="A2017" s="440" t="s">
        <v>414</v>
      </c>
      <c r="B2017" s="441"/>
      <c r="C2017" s="124">
        <v>0</v>
      </c>
      <c r="D2017" s="72">
        <v>0</v>
      </c>
      <c r="E2017" s="72">
        <v>0</v>
      </c>
      <c r="F2017" s="598"/>
      <c r="G2017" s="598"/>
      <c r="H2017" s="601"/>
      <c r="I2017" s="594"/>
      <c r="K2017" s="606"/>
    </row>
    <row r="2018" spans="1:11" ht="12" customHeight="1" x14ac:dyDescent="0.2">
      <c r="A2018" s="440" t="s">
        <v>415</v>
      </c>
      <c r="B2018" s="441"/>
      <c r="C2018" s="124">
        <v>0</v>
      </c>
      <c r="D2018" s="72">
        <v>0</v>
      </c>
      <c r="E2018" s="72">
        <v>0</v>
      </c>
      <c r="F2018" s="598"/>
      <c r="G2018" s="598"/>
      <c r="H2018" s="601"/>
      <c r="I2018" s="594"/>
      <c r="K2018" s="606"/>
    </row>
    <row r="2019" spans="1:11" ht="12" customHeight="1" x14ac:dyDescent="0.2">
      <c r="A2019" s="440" t="s">
        <v>417</v>
      </c>
      <c r="B2019" s="441"/>
      <c r="C2019" s="124">
        <v>0</v>
      </c>
      <c r="D2019" s="72">
        <v>0</v>
      </c>
      <c r="E2019" s="72">
        <v>0</v>
      </c>
      <c r="F2019" s="599"/>
      <c r="G2019" s="599"/>
      <c r="H2019" s="602"/>
      <c r="I2019" s="595"/>
      <c r="K2019" s="606"/>
    </row>
    <row r="2020" spans="1:11" hidden="1" x14ac:dyDescent="0.2">
      <c r="A2020" s="633" t="s">
        <v>928</v>
      </c>
      <c r="B2020" s="634"/>
      <c r="C2020" s="159"/>
      <c r="D2020" s="159"/>
      <c r="E2020" s="159"/>
      <c r="F2020" s="169"/>
      <c r="G2020" s="169"/>
      <c r="H2020" s="168"/>
      <c r="I2020" s="166"/>
      <c r="K2020" s="167"/>
    </row>
    <row r="2021" spans="1:11" ht="21" customHeight="1" x14ac:dyDescent="0.2">
      <c r="A2021" s="68" t="s">
        <v>277</v>
      </c>
      <c r="B2021" s="461" t="s">
        <v>929</v>
      </c>
      <c r="C2021" s="462"/>
      <c r="D2021" s="462"/>
      <c r="E2021" s="463"/>
      <c r="F2021" s="597">
        <v>44562</v>
      </c>
      <c r="G2021" s="597">
        <v>44926</v>
      </c>
      <c r="H2021" s="606"/>
      <c r="I2021" s="606"/>
      <c r="K2021" s="606" t="s">
        <v>572</v>
      </c>
    </row>
    <row r="2022" spans="1:11" x14ac:dyDescent="0.2">
      <c r="A2022" s="440" t="s">
        <v>411</v>
      </c>
      <c r="B2022" s="441"/>
      <c r="C2022" s="124">
        <f t="shared" ref="C2022:E2022" si="164">SUM(C2023:C2027)</f>
        <v>122975.50603</v>
      </c>
      <c r="D2022" s="124">
        <f t="shared" si="164"/>
        <v>122975.50603</v>
      </c>
      <c r="E2022" s="124">
        <f t="shared" si="164"/>
        <v>122975.50603</v>
      </c>
      <c r="F2022" s="598"/>
      <c r="G2022" s="598"/>
      <c r="H2022" s="606"/>
      <c r="I2022" s="606"/>
      <c r="K2022" s="606"/>
    </row>
    <row r="2023" spans="1:11" ht="12" customHeight="1" x14ac:dyDescent="0.2">
      <c r="A2023" s="440" t="s">
        <v>412</v>
      </c>
      <c r="B2023" s="441"/>
      <c r="C2023" s="124">
        <f>C2030+C2037+C2044+C2051+C2058</f>
        <v>0</v>
      </c>
      <c r="D2023" s="72">
        <f>D2030+D2037+D2044+D2051+D2058</f>
        <v>0</v>
      </c>
      <c r="E2023" s="72">
        <f>E2030+E2037+E2044+E2051+E2058</f>
        <v>0</v>
      </c>
      <c r="F2023" s="598"/>
      <c r="G2023" s="598"/>
      <c r="H2023" s="606"/>
      <c r="I2023" s="606"/>
      <c r="K2023" s="606"/>
    </row>
    <row r="2024" spans="1:11" ht="12" customHeight="1" x14ac:dyDescent="0.2">
      <c r="A2024" s="440" t="s">
        <v>413</v>
      </c>
      <c r="B2024" s="441"/>
      <c r="C2024" s="124">
        <f>C2031+C2038+C2045+C2052+C2059+C2066+C2073+C2080+C2087</f>
        <v>122975.50603</v>
      </c>
      <c r="D2024" s="72">
        <f>D2031+D2038+D2045+D2052+D2059+D2066+D2073+D2080+D2087</f>
        <v>122975.50603</v>
      </c>
      <c r="E2024" s="72">
        <f>E2031+E2038+E2045+E2052+E2059+E2066+E2073+E2080+E2087</f>
        <v>122975.50603</v>
      </c>
      <c r="F2024" s="598"/>
      <c r="G2024" s="598"/>
      <c r="H2024" s="606"/>
      <c r="I2024" s="606"/>
      <c r="K2024" s="606"/>
    </row>
    <row r="2025" spans="1:11" ht="12" customHeight="1" x14ac:dyDescent="0.2">
      <c r="A2025" s="440" t="s">
        <v>414</v>
      </c>
      <c r="B2025" s="441"/>
      <c r="C2025" s="124">
        <f t="shared" ref="C2025:E2027" si="165">C2032+C2039</f>
        <v>0</v>
      </c>
      <c r="D2025" s="72">
        <f t="shared" si="165"/>
        <v>0</v>
      </c>
      <c r="E2025" s="72">
        <f t="shared" si="165"/>
        <v>0</v>
      </c>
      <c r="F2025" s="598"/>
      <c r="G2025" s="598"/>
      <c r="H2025" s="606"/>
      <c r="I2025" s="606"/>
      <c r="K2025" s="606"/>
    </row>
    <row r="2026" spans="1:11" ht="12" customHeight="1" x14ac:dyDescent="0.2">
      <c r="A2026" s="440" t="s">
        <v>415</v>
      </c>
      <c r="B2026" s="441"/>
      <c r="C2026" s="124">
        <f t="shared" si="165"/>
        <v>0</v>
      </c>
      <c r="D2026" s="72">
        <f t="shared" si="165"/>
        <v>0</v>
      </c>
      <c r="E2026" s="72">
        <f t="shared" si="165"/>
        <v>0</v>
      </c>
      <c r="F2026" s="598"/>
      <c r="G2026" s="598"/>
      <c r="H2026" s="606"/>
      <c r="I2026" s="606"/>
      <c r="K2026" s="606"/>
    </row>
    <row r="2027" spans="1:11" ht="12" customHeight="1" x14ac:dyDescent="0.2">
      <c r="A2027" s="440" t="s">
        <v>417</v>
      </c>
      <c r="B2027" s="441"/>
      <c r="C2027" s="124">
        <f t="shared" si="165"/>
        <v>0</v>
      </c>
      <c r="D2027" s="72">
        <f t="shared" si="165"/>
        <v>0</v>
      </c>
      <c r="E2027" s="72">
        <f t="shared" si="165"/>
        <v>0</v>
      </c>
      <c r="F2027" s="599"/>
      <c r="G2027" s="599"/>
      <c r="H2027" s="606"/>
      <c r="I2027" s="606"/>
      <c r="K2027" s="606"/>
    </row>
    <row r="2028" spans="1:11" ht="19.5" customHeight="1" x14ac:dyDescent="0.2">
      <c r="A2028" s="68" t="s">
        <v>278</v>
      </c>
      <c r="B2028" s="461" t="s">
        <v>930</v>
      </c>
      <c r="C2028" s="462"/>
      <c r="D2028" s="462"/>
      <c r="E2028" s="463"/>
      <c r="F2028" s="597">
        <v>44562</v>
      </c>
      <c r="G2028" s="597">
        <v>44926</v>
      </c>
      <c r="H2028" s="600" t="s">
        <v>931</v>
      </c>
      <c r="I2028" s="593"/>
      <c r="K2028" s="606" t="s">
        <v>572</v>
      </c>
    </row>
    <row r="2029" spans="1:11" x14ac:dyDescent="0.2">
      <c r="A2029" s="440" t="s">
        <v>411</v>
      </c>
      <c r="B2029" s="441"/>
      <c r="C2029" s="124">
        <f>SUM(C2030:C2034)</f>
        <v>85615.084400000007</v>
      </c>
      <c r="D2029" s="124">
        <f t="shared" ref="D2029:E2029" si="166">SUM(D2030:D2034)</f>
        <v>85615.084400000007</v>
      </c>
      <c r="E2029" s="124">
        <f t="shared" si="166"/>
        <v>85615.084400000007</v>
      </c>
      <c r="F2029" s="598"/>
      <c r="G2029" s="598"/>
      <c r="H2029" s="601"/>
      <c r="I2029" s="594"/>
      <c r="K2029" s="606"/>
    </row>
    <row r="2030" spans="1:11" ht="12" customHeight="1" x14ac:dyDescent="0.2">
      <c r="A2030" s="440" t="s">
        <v>412</v>
      </c>
      <c r="B2030" s="441"/>
      <c r="C2030" s="124">
        <v>0</v>
      </c>
      <c r="D2030" s="72">
        <v>0</v>
      </c>
      <c r="E2030" s="72">
        <v>0</v>
      </c>
      <c r="F2030" s="598"/>
      <c r="G2030" s="598"/>
      <c r="H2030" s="601"/>
      <c r="I2030" s="594"/>
      <c r="K2030" s="606"/>
    </row>
    <row r="2031" spans="1:11" ht="12" customHeight="1" x14ac:dyDescent="0.2">
      <c r="A2031" s="440" t="s">
        <v>413</v>
      </c>
      <c r="B2031" s="441"/>
      <c r="C2031" s="124">
        <v>85615.084400000007</v>
      </c>
      <c r="D2031" s="124">
        <v>85615.084400000007</v>
      </c>
      <c r="E2031" s="124">
        <v>85615.084400000007</v>
      </c>
      <c r="F2031" s="598"/>
      <c r="G2031" s="598"/>
      <c r="H2031" s="601"/>
      <c r="I2031" s="594"/>
      <c r="K2031" s="606"/>
    </row>
    <row r="2032" spans="1:11" ht="12" customHeight="1" x14ac:dyDescent="0.2">
      <c r="A2032" s="440" t="s">
        <v>414</v>
      </c>
      <c r="B2032" s="441"/>
      <c r="C2032" s="124">
        <v>0</v>
      </c>
      <c r="D2032" s="72">
        <v>0</v>
      </c>
      <c r="E2032" s="72">
        <v>0</v>
      </c>
      <c r="F2032" s="598"/>
      <c r="G2032" s="598"/>
      <c r="H2032" s="601"/>
      <c r="I2032" s="594"/>
      <c r="K2032" s="606"/>
    </row>
    <row r="2033" spans="1:11" ht="12" customHeight="1" x14ac:dyDescent="0.2">
      <c r="A2033" s="440" t="s">
        <v>415</v>
      </c>
      <c r="B2033" s="441"/>
      <c r="C2033" s="124">
        <v>0</v>
      </c>
      <c r="D2033" s="72">
        <v>0</v>
      </c>
      <c r="E2033" s="72">
        <v>0</v>
      </c>
      <c r="F2033" s="598"/>
      <c r="G2033" s="598"/>
      <c r="H2033" s="601"/>
      <c r="I2033" s="594"/>
      <c r="K2033" s="606"/>
    </row>
    <row r="2034" spans="1:11" ht="12" customHeight="1" x14ac:dyDescent="0.2">
      <c r="A2034" s="440" t="s">
        <v>417</v>
      </c>
      <c r="B2034" s="441"/>
      <c r="C2034" s="124">
        <v>0</v>
      </c>
      <c r="D2034" s="72">
        <v>0</v>
      </c>
      <c r="E2034" s="72">
        <v>0</v>
      </c>
      <c r="F2034" s="599"/>
      <c r="G2034" s="599"/>
      <c r="H2034" s="602"/>
      <c r="I2034" s="595"/>
      <c r="K2034" s="606"/>
    </row>
    <row r="2035" spans="1:11" ht="31.5" hidden="1" customHeight="1" x14ac:dyDescent="0.2">
      <c r="A2035" s="68" t="s">
        <v>932</v>
      </c>
      <c r="B2035" s="461" t="s">
        <v>933</v>
      </c>
      <c r="C2035" s="462"/>
      <c r="D2035" s="462"/>
      <c r="E2035" s="463"/>
      <c r="F2035" s="597">
        <v>44562</v>
      </c>
      <c r="G2035" s="597">
        <v>44926</v>
      </c>
      <c r="H2035" s="593"/>
      <c r="I2035" s="593"/>
      <c r="K2035" s="167"/>
    </row>
    <row r="2036" spans="1:11" ht="12" hidden="1" customHeight="1" x14ac:dyDescent="0.2">
      <c r="A2036" s="440" t="s">
        <v>411</v>
      </c>
      <c r="B2036" s="441"/>
      <c r="C2036" s="124">
        <f t="shared" ref="C2036:E2036" si="167">SUM(C2037:C2041)</f>
        <v>0</v>
      </c>
      <c r="D2036" s="124">
        <f t="shared" si="167"/>
        <v>0</v>
      </c>
      <c r="E2036" s="124">
        <f t="shared" si="167"/>
        <v>0</v>
      </c>
      <c r="F2036" s="598"/>
      <c r="G2036" s="598"/>
      <c r="H2036" s="594"/>
      <c r="I2036" s="594"/>
      <c r="K2036" s="167"/>
    </row>
    <row r="2037" spans="1:11" ht="12" hidden="1" customHeight="1" x14ac:dyDescent="0.2">
      <c r="A2037" s="440" t="s">
        <v>412</v>
      </c>
      <c r="B2037" s="441"/>
      <c r="C2037" s="124">
        <v>0</v>
      </c>
      <c r="D2037" s="72">
        <v>0</v>
      </c>
      <c r="E2037" s="72">
        <v>0</v>
      </c>
      <c r="F2037" s="598"/>
      <c r="G2037" s="598"/>
      <c r="H2037" s="594"/>
      <c r="I2037" s="594"/>
      <c r="K2037" s="167"/>
    </row>
    <row r="2038" spans="1:11" ht="12" hidden="1" customHeight="1" x14ac:dyDescent="0.2">
      <c r="A2038" s="440" t="s">
        <v>413</v>
      </c>
      <c r="B2038" s="441"/>
      <c r="C2038" s="124">
        <v>0</v>
      </c>
      <c r="D2038" s="72">
        <v>0</v>
      </c>
      <c r="E2038" s="72">
        <v>0</v>
      </c>
      <c r="F2038" s="598"/>
      <c r="G2038" s="598"/>
      <c r="H2038" s="594"/>
      <c r="I2038" s="594"/>
      <c r="K2038" s="167"/>
    </row>
    <row r="2039" spans="1:11" ht="12" hidden="1" customHeight="1" x14ac:dyDescent="0.2">
      <c r="A2039" s="440" t="s">
        <v>414</v>
      </c>
      <c r="B2039" s="441"/>
      <c r="C2039" s="124">
        <v>0</v>
      </c>
      <c r="D2039" s="72">
        <v>0</v>
      </c>
      <c r="E2039" s="72">
        <v>0</v>
      </c>
      <c r="F2039" s="598"/>
      <c r="G2039" s="598"/>
      <c r="H2039" s="594"/>
      <c r="I2039" s="594"/>
      <c r="K2039" s="167"/>
    </row>
    <row r="2040" spans="1:11" ht="12" hidden="1" customHeight="1" x14ac:dyDescent="0.2">
      <c r="A2040" s="440" t="s">
        <v>415</v>
      </c>
      <c r="B2040" s="441"/>
      <c r="C2040" s="124">
        <v>0</v>
      </c>
      <c r="D2040" s="72">
        <v>0</v>
      </c>
      <c r="E2040" s="72">
        <v>0</v>
      </c>
      <c r="F2040" s="598"/>
      <c r="G2040" s="598"/>
      <c r="H2040" s="594"/>
      <c r="I2040" s="594"/>
      <c r="K2040" s="167"/>
    </row>
    <row r="2041" spans="1:11" x14ac:dyDescent="0.2">
      <c r="A2041" s="440" t="s">
        <v>417</v>
      </c>
      <c r="B2041" s="441"/>
      <c r="C2041" s="124">
        <v>0</v>
      </c>
      <c r="D2041" s="72">
        <v>0</v>
      </c>
      <c r="E2041" s="72">
        <v>0</v>
      </c>
      <c r="F2041" s="599"/>
      <c r="G2041" s="599"/>
      <c r="H2041" s="595"/>
      <c r="I2041" s="595"/>
      <c r="K2041" s="170"/>
    </row>
    <row r="2042" spans="1:11" ht="48.75" customHeight="1" x14ac:dyDescent="0.2">
      <c r="A2042" s="68" t="s">
        <v>934</v>
      </c>
      <c r="B2042" s="461" t="s">
        <v>935</v>
      </c>
      <c r="C2042" s="462"/>
      <c r="D2042" s="462"/>
      <c r="E2042" s="463"/>
      <c r="F2042" s="597">
        <v>44562</v>
      </c>
      <c r="G2042" s="597">
        <v>44926</v>
      </c>
      <c r="H2042" s="600" t="s">
        <v>936</v>
      </c>
      <c r="I2042" s="593"/>
      <c r="K2042" s="606" t="s">
        <v>572</v>
      </c>
    </row>
    <row r="2043" spans="1:11" x14ac:dyDescent="0.2">
      <c r="A2043" s="440" t="s">
        <v>411</v>
      </c>
      <c r="B2043" s="441"/>
      <c r="C2043" s="124">
        <f t="shared" ref="C2043:E2043" si="168">SUM(C2044:C2048)</f>
        <v>495.19083999999998</v>
      </c>
      <c r="D2043" s="124">
        <f t="shared" si="168"/>
        <v>495.19083999999998</v>
      </c>
      <c r="E2043" s="124">
        <f t="shared" si="168"/>
        <v>495.19083999999998</v>
      </c>
      <c r="F2043" s="598"/>
      <c r="G2043" s="598"/>
      <c r="H2043" s="601"/>
      <c r="I2043" s="594"/>
      <c r="K2043" s="606"/>
    </row>
    <row r="2044" spans="1:11" ht="12" customHeight="1" x14ac:dyDescent="0.2">
      <c r="A2044" s="440" t="s">
        <v>412</v>
      </c>
      <c r="B2044" s="441"/>
      <c r="C2044" s="124">
        <v>0</v>
      </c>
      <c r="D2044" s="72">
        <v>0</v>
      </c>
      <c r="E2044" s="72">
        <v>0</v>
      </c>
      <c r="F2044" s="598"/>
      <c r="G2044" s="598"/>
      <c r="H2044" s="601"/>
      <c r="I2044" s="594"/>
      <c r="K2044" s="606"/>
    </row>
    <row r="2045" spans="1:11" ht="12" customHeight="1" x14ac:dyDescent="0.2">
      <c r="A2045" s="440" t="s">
        <v>413</v>
      </c>
      <c r="B2045" s="441"/>
      <c r="C2045" s="124">
        <v>495.19083999999998</v>
      </c>
      <c r="D2045" s="124">
        <v>495.19083999999998</v>
      </c>
      <c r="E2045" s="124">
        <v>495.19083999999998</v>
      </c>
      <c r="F2045" s="598"/>
      <c r="G2045" s="598"/>
      <c r="H2045" s="601"/>
      <c r="I2045" s="594"/>
      <c r="K2045" s="606"/>
    </row>
    <row r="2046" spans="1:11" ht="12" customHeight="1" x14ac:dyDescent="0.2">
      <c r="A2046" s="440" t="s">
        <v>414</v>
      </c>
      <c r="B2046" s="441"/>
      <c r="C2046" s="124">
        <v>0</v>
      </c>
      <c r="D2046" s="72">
        <v>0</v>
      </c>
      <c r="E2046" s="72">
        <v>0</v>
      </c>
      <c r="F2046" s="598"/>
      <c r="G2046" s="598"/>
      <c r="H2046" s="601"/>
      <c r="I2046" s="594"/>
      <c r="K2046" s="606"/>
    </row>
    <row r="2047" spans="1:11" ht="12" customHeight="1" x14ac:dyDescent="0.2">
      <c r="A2047" s="440" t="s">
        <v>415</v>
      </c>
      <c r="B2047" s="441"/>
      <c r="C2047" s="124">
        <v>0</v>
      </c>
      <c r="D2047" s="72">
        <v>0</v>
      </c>
      <c r="E2047" s="72">
        <v>0</v>
      </c>
      <c r="F2047" s="598"/>
      <c r="G2047" s="598"/>
      <c r="H2047" s="601"/>
      <c r="I2047" s="594"/>
      <c r="K2047" s="606"/>
    </row>
    <row r="2048" spans="1:11" ht="12" customHeight="1" x14ac:dyDescent="0.2">
      <c r="A2048" s="440" t="s">
        <v>417</v>
      </c>
      <c r="B2048" s="441"/>
      <c r="C2048" s="124">
        <v>0</v>
      </c>
      <c r="D2048" s="72">
        <v>0</v>
      </c>
      <c r="E2048" s="72">
        <v>0</v>
      </c>
      <c r="F2048" s="599"/>
      <c r="G2048" s="599"/>
      <c r="H2048" s="602"/>
      <c r="I2048" s="595"/>
      <c r="K2048" s="606"/>
    </row>
    <row r="2049" spans="1:11" ht="37.5" customHeight="1" x14ac:dyDescent="0.2">
      <c r="A2049" s="68" t="s">
        <v>279</v>
      </c>
      <c r="B2049" s="461" t="s">
        <v>937</v>
      </c>
      <c r="C2049" s="462"/>
      <c r="D2049" s="462"/>
      <c r="E2049" s="463"/>
      <c r="F2049" s="597">
        <v>44562</v>
      </c>
      <c r="G2049" s="597">
        <v>44926</v>
      </c>
      <c r="H2049" s="600" t="s">
        <v>938</v>
      </c>
      <c r="I2049" s="593"/>
      <c r="K2049" s="606" t="s">
        <v>572</v>
      </c>
    </row>
    <row r="2050" spans="1:11" x14ac:dyDescent="0.2">
      <c r="A2050" s="440" t="s">
        <v>411</v>
      </c>
      <c r="B2050" s="441"/>
      <c r="C2050" s="124">
        <f>SUM(C2051:C2055)</f>
        <v>36581.099690000003</v>
      </c>
      <c r="D2050" s="124">
        <f>SUM(D2051:D2055)</f>
        <v>36581.099690000003</v>
      </c>
      <c r="E2050" s="124">
        <f>SUM(E2051:E2055)</f>
        <v>36581.099690000003</v>
      </c>
      <c r="F2050" s="598"/>
      <c r="G2050" s="598"/>
      <c r="H2050" s="601"/>
      <c r="I2050" s="594"/>
      <c r="K2050" s="606"/>
    </row>
    <row r="2051" spans="1:11" ht="12" customHeight="1" x14ac:dyDescent="0.2">
      <c r="A2051" s="440" t="s">
        <v>412</v>
      </c>
      <c r="B2051" s="441"/>
      <c r="C2051" s="124">
        <v>0</v>
      </c>
      <c r="D2051" s="72">
        <v>0</v>
      </c>
      <c r="E2051" s="72">
        <v>0</v>
      </c>
      <c r="F2051" s="598"/>
      <c r="G2051" s="598"/>
      <c r="H2051" s="601"/>
      <c r="I2051" s="594"/>
      <c r="K2051" s="606"/>
    </row>
    <row r="2052" spans="1:11" ht="12" customHeight="1" x14ac:dyDescent="0.2">
      <c r="A2052" s="440" t="s">
        <v>413</v>
      </c>
      <c r="B2052" s="441"/>
      <c r="C2052" s="124">
        <v>36581.099690000003</v>
      </c>
      <c r="D2052" s="124">
        <v>36581.099690000003</v>
      </c>
      <c r="E2052" s="124">
        <v>36581.099690000003</v>
      </c>
      <c r="F2052" s="598"/>
      <c r="G2052" s="598"/>
      <c r="H2052" s="601"/>
      <c r="I2052" s="594"/>
      <c r="K2052" s="606"/>
    </row>
    <row r="2053" spans="1:11" ht="12" customHeight="1" x14ac:dyDescent="0.2">
      <c r="A2053" s="440" t="s">
        <v>414</v>
      </c>
      <c r="B2053" s="441"/>
      <c r="C2053" s="124">
        <v>0</v>
      </c>
      <c r="D2053" s="72">
        <v>0</v>
      </c>
      <c r="E2053" s="72">
        <v>0</v>
      </c>
      <c r="F2053" s="598"/>
      <c r="G2053" s="598"/>
      <c r="H2053" s="601"/>
      <c r="I2053" s="594"/>
      <c r="K2053" s="606"/>
    </row>
    <row r="2054" spans="1:11" ht="12" customHeight="1" x14ac:dyDescent="0.2">
      <c r="A2054" s="440" t="s">
        <v>415</v>
      </c>
      <c r="B2054" s="441"/>
      <c r="C2054" s="124">
        <v>0</v>
      </c>
      <c r="D2054" s="72">
        <v>0</v>
      </c>
      <c r="E2054" s="72">
        <v>0</v>
      </c>
      <c r="F2054" s="598"/>
      <c r="G2054" s="598"/>
      <c r="H2054" s="601"/>
      <c r="I2054" s="594"/>
      <c r="K2054" s="606"/>
    </row>
    <row r="2055" spans="1:11" ht="12" customHeight="1" x14ac:dyDescent="0.2">
      <c r="A2055" s="440" t="s">
        <v>417</v>
      </c>
      <c r="B2055" s="441"/>
      <c r="C2055" s="124">
        <v>0</v>
      </c>
      <c r="D2055" s="72">
        <v>0</v>
      </c>
      <c r="E2055" s="72">
        <v>0</v>
      </c>
      <c r="F2055" s="599"/>
      <c r="G2055" s="599"/>
      <c r="H2055" s="602"/>
      <c r="I2055" s="595"/>
      <c r="K2055" s="606"/>
    </row>
    <row r="2056" spans="1:11" ht="63.75" customHeight="1" x14ac:dyDescent="0.2">
      <c r="A2056" s="68" t="s">
        <v>939</v>
      </c>
      <c r="B2056" s="461" t="s">
        <v>940</v>
      </c>
      <c r="C2056" s="462"/>
      <c r="D2056" s="462"/>
      <c r="E2056" s="463"/>
      <c r="F2056" s="597">
        <v>44562</v>
      </c>
      <c r="G2056" s="597">
        <v>44926</v>
      </c>
      <c r="H2056" s="600" t="s">
        <v>941</v>
      </c>
      <c r="I2056" s="593"/>
      <c r="K2056" s="606" t="s">
        <v>572</v>
      </c>
    </row>
    <row r="2057" spans="1:11" x14ac:dyDescent="0.2">
      <c r="A2057" s="440" t="s">
        <v>411</v>
      </c>
      <c r="B2057" s="441"/>
      <c r="C2057" s="124">
        <f>SUM(C2058:C2062)</f>
        <v>284.1311</v>
      </c>
      <c r="D2057" s="124">
        <f>SUM(D2058:D2062)</f>
        <v>284.1311</v>
      </c>
      <c r="E2057" s="124">
        <f>SUM(E2058:E2062)</f>
        <v>284.1311</v>
      </c>
      <c r="F2057" s="598"/>
      <c r="G2057" s="598"/>
      <c r="H2057" s="601"/>
      <c r="I2057" s="594"/>
      <c r="K2057" s="606"/>
    </row>
    <row r="2058" spans="1:11" ht="12" customHeight="1" x14ac:dyDescent="0.2">
      <c r="A2058" s="440" t="s">
        <v>412</v>
      </c>
      <c r="B2058" s="441"/>
      <c r="C2058" s="124">
        <v>0</v>
      </c>
      <c r="D2058" s="72">
        <v>0</v>
      </c>
      <c r="E2058" s="72">
        <v>0</v>
      </c>
      <c r="F2058" s="598"/>
      <c r="G2058" s="598"/>
      <c r="H2058" s="601"/>
      <c r="I2058" s="594"/>
      <c r="K2058" s="606"/>
    </row>
    <row r="2059" spans="1:11" ht="12" customHeight="1" x14ac:dyDescent="0.2">
      <c r="A2059" s="440" t="s">
        <v>413</v>
      </c>
      <c r="B2059" s="441"/>
      <c r="C2059" s="124">
        <v>284.1311</v>
      </c>
      <c r="D2059" s="124">
        <v>284.1311</v>
      </c>
      <c r="E2059" s="124">
        <v>284.1311</v>
      </c>
      <c r="F2059" s="598"/>
      <c r="G2059" s="598"/>
      <c r="H2059" s="601"/>
      <c r="I2059" s="594"/>
      <c r="K2059" s="606"/>
    </row>
    <row r="2060" spans="1:11" ht="12" customHeight="1" x14ac:dyDescent="0.2">
      <c r="A2060" s="440" t="s">
        <v>414</v>
      </c>
      <c r="B2060" s="441"/>
      <c r="C2060" s="124">
        <v>0</v>
      </c>
      <c r="D2060" s="72">
        <v>0</v>
      </c>
      <c r="E2060" s="72">
        <v>0</v>
      </c>
      <c r="F2060" s="598"/>
      <c r="G2060" s="598"/>
      <c r="H2060" s="601"/>
      <c r="I2060" s="594"/>
      <c r="K2060" s="606"/>
    </row>
    <row r="2061" spans="1:11" ht="12" customHeight="1" x14ac:dyDescent="0.2">
      <c r="A2061" s="440" t="s">
        <v>415</v>
      </c>
      <c r="B2061" s="441"/>
      <c r="C2061" s="124">
        <v>0</v>
      </c>
      <c r="D2061" s="72">
        <v>0</v>
      </c>
      <c r="E2061" s="72">
        <v>0</v>
      </c>
      <c r="F2061" s="598"/>
      <c r="G2061" s="598"/>
      <c r="H2061" s="601"/>
      <c r="I2061" s="594"/>
      <c r="K2061" s="606"/>
    </row>
    <row r="2062" spans="1:11" ht="12" customHeight="1" x14ac:dyDescent="0.2">
      <c r="A2062" s="440" t="s">
        <v>417</v>
      </c>
      <c r="B2062" s="441"/>
      <c r="C2062" s="124">
        <v>0</v>
      </c>
      <c r="D2062" s="72">
        <v>0</v>
      </c>
      <c r="E2062" s="72">
        <v>0</v>
      </c>
      <c r="F2062" s="599"/>
      <c r="G2062" s="599"/>
      <c r="H2062" s="602"/>
      <c r="I2062" s="595"/>
      <c r="K2062" s="606"/>
    </row>
    <row r="2063" spans="1:11" ht="12" hidden="1" customHeight="1" x14ac:dyDescent="0.2">
      <c r="A2063" s="627" t="s">
        <v>942</v>
      </c>
      <c r="B2063" s="635"/>
      <c r="C2063" s="171"/>
      <c r="D2063" s="171"/>
      <c r="E2063" s="172"/>
      <c r="F2063" s="597"/>
      <c r="G2063" s="597">
        <v>44561</v>
      </c>
      <c r="H2063" s="593"/>
      <c r="I2063" s="593"/>
      <c r="K2063" s="167"/>
    </row>
    <row r="2064" spans="1:11" ht="12" hidden="1" customHeight="1" x14ac:dyDescent="0.2">
      <c r="A2064" s="603" t="s">
        <v>411</v>
      </c>
      <c r="B2064" s="603"/>
      <c r="C2064" s="159">
        <f>SUM(C2065:C2069)</f>
        <v>0</v>
      </c>
      <c r="D2064" s="159">
        <f>SUM(D2065:D2069)</f>
        <v>0</v>
      </c>
      <c r="E2064" s="159">
        <f>SUM(E2065:E2069)</f>
        <v>0</v>
      </c>
      <c r="F2064" s="598"/>
      <c r="G2064" s="598"/>
      <c r="H2064" s="594"/>
      <c r="I2064" s="594"/>
      <c r="K2064" s="167"/>
    </row>
    <row r="2065" spans="1:11" ht="12" hidden="1" customHeight="1" x14ac:dyDescent="0.2">
      <c r="A2065" s="603" t="s">
        <v>412</v>
      </c>
      <c r="B2065" s="603"/>
      <c r="C2065" s="159"/>
      <c r="D2065" s="159"/>
      <c r="E2065" s="159"/>
      <c r="F2065" s="598"/>
      <c r="G2065" s="598"/>
      <c r="H2065" s="594"/>
      <c r="I2065" s="594"/>
      <c r="K2065" s="167"/>
    </row>
    <row r="2066" spans="1:11" ht="12" hidden="1" customHeight="1" x14ac:dyDescent="0.2">
      <c r="A2066" s="603" t="s">
        <v>413</v>
      </c>
      <c r="B2066" s="603"/>
      <c r="C2066" s="159">
        <v>0</v>
      </c>
      <c r="D2066" s="159">
        <v>0</v>
      </c>
      <c r="E2066" s="159">
        <v>0</v>
      </c>
      <c r="F2066" s="598"/>
      <c r="G2066" s="598"/>
      <c r="H2066" s="594"/>
      <c r="I2066" s="594"/>
      <c r="K2066" s="167"/>
    </row>
    <row r="2067" spans="1:11" ht="12" hidden="1" customHeight="1" x14ac:dyDescent="0.2">
      <c r="A2067" s="603" t="s">
        <v>414</v>
      </c>
      <c r="B2067" s="603"/>
      <c r="C2067" s="159"/>
      <c r="D2067" s="159"/>
      <c r="E2067" s="159"/>
      <c r="F2067" s="598"/>
      <c r="G2067" s="598"/>
      <c r="H2067" s="594"/>
      <c r="I2067" s="594"/>
      <c r="K2067" s="167"/>
    </row>
    <row r="2068" spans="1:11" ht="12" hidden="1" customHeight="1" x14ac:dyDescent="0.2">
      <c r="A2068" s="603" t="s">
        <v>415</v>
      </c>
      <c r="B2068" s="603"/>
      <c r="C2068" s="159"/>
      <c r="D2068" s="159"/>
      <c r="E2068" s="159"/>
      <c r="F2068" s="598"/>
      <c r="G2068" s="598"/>
      <c r="H2068" s="594"/>
      <c r="I2068" s="594"/>
      <c r="K2068" s="167"/>
    </row>
    <row r="2069" spans="1:11" ht="12" hidden="1" customHeight="1" x14ac:dyDescent="0.2">
      <c r="A2069" s="603" t="s">
        <v>880</v>
      </c>
      <c r="B2069" s="603"/>
      <c r="C2069" s="159"/>
      <c r="D2069" s="159"/>
      <c r="E2069" s="159"/>
      <c r="F2069" s="599"/>
      <c r="G2069" s="599"/>
      <c r="H2069" s="595"/>
      <c r="I2069" s="595"/>
      <c r="K2069" s="167"/>
    </row>
    <row r="2070" spans="1:11" ht="12" hidden="1" customHeight="1" x14ac:dyDescent="0.2">
      <c r="A2070" s="627" t="s">
        <v>943</v>
      </c>
      <c r="B2070" s="635"/>
      <c r="C2070" s="171"/>
      <c r="D2070" s="171"/>
      <c r="E2070" s="172"/>
      <c r="F2070" s="597"/>
      <c r="G2070" s="597"/>
      <c r="H2070" s="593"/>
      <c r="I2070" s="593"/>
      <c r="K2070" s="167"/>
    </row>
    <row r="2071" spans="1:11" ht="12" hidden="1" customHeight="1" x14ac:dyDescent="0.2">
      <c r="A2071" s="603" t="s">
        <v>411</v>
      </c>
      <c r="B2071" s="603"/>
      <c r="C2071" s="159">
        <f>SUM(C2072:C2076)</f>
        <v>0</v>
      </c>
      <c r="D2071" s="159">
        <f>SUM(D2072:D2076)</f>
        <v>0</v>
      </c>
      <c r="E2071" s="159">
        <f>SUM(E2072:E2076)</f>
        <v>0</v>
      </c>
      <c r="F2071" s="598"/>
      <c r="G2071" s="598"/>
      <c r="H2071" s="594"/>
      <c r="I2071" s="594"/>
      <c r="K2071" s="167"/>
    </row>
    <row r="2072" spans="1:11" ht="12" hidden="1" customHeight="1" x14ac:dyDescent="0.2">
      <c r="A2072" s="603" t="s">
        <v>412</v>
      </c>
      <c r="B2072" s="603"/>
      <c r="C2072" s="159"/>
      <c r="D2072" s="159"/>
      <c r="E2072" s="159"/>
      <c r="F2072" s="598"/>
      <c r="G2072" s="598"/>
      <c r="H2072" s="594"/>
      <c r="I2072" s="594"/>
      <c r="K2072" s="167"/>
    </row>
    <row r="2073" spans="1:11" ht="12" hidden="1" customHeight="1" x14ac:dyDescent="0.2">
      <c r="A2073" s="603" t="s">
        <v>413</v>
      </c>
      <c r="B2073" s="603"/>
      <c r="C2073" s="159">
        <v>0</v>
      </c>
      <c r="D2073" s="159">
        <v>0</v>
      </c>
      <c r="E2073" s="159">
        <v>0</v>
      </c>
      <c r="F2073" s="598"/>
      <c r="G2073" s="598"/>
      <c r="H2073" s="594"/>
      <c r="I2073" s="594"/>
      <c r="K2073" s="167"/>
    </row>
    <row r="2074" spans="1:11" ht="12" hidden="1" customHeight="1" x14ac:dyDescent="0.2">
      <c r="A2074" s="603" t="s">
        <v>414</v>
      </c>
      <c r="B2074" s="603"/>
      <c r="C2074" s="159"/>
      <c r="D2074" s="159"/>
      <c r="E2074" s="159"/>
      <c r="F2074" s="598"/>
      <c r="G2074" s="598"/>
      <c r="H2074" s="594"/>
      <c r="I2074" s="594"/>
      <c r="K2074" s="167"/>
    </row>
    <row r="2075" spans="1:11" ht="12" hidden="1" customHeight="1" x14ac:dyDescent="0.2">
      <c r="A2075" s="603" t="s">
        <v>415</v>
      </c>
      <c r="B2075" s="603"/>
      <c r="C2075" s="159"/>
      <c r="D2075" s="159"/>
      <c r="E2075" s="159"/>
      <c r="F2075" s="598"/>
      <c r="G2075" s="598"/>
      <c r="H2075" s="594"/>
      <c r="I2075" s="594"/>
      <c r="K2075" s="167"/>
    </row>
    <row r="2076" spans="1:11" ht="12" hidden="1" customHeight="1" x14ac:dyDescent="0.2">
      <c r="A2076" s="603" t="s">
        <v>880</v>
      </c>
      <c r="B2076" s="603"/>
      <c r="C2076" s="159"/>
      <c r="D2076" s="159"/>
      <c r="E2076" s="159"/>
      <c r="F2076" s="599"/>
      <c r="G2076" s="599"/>
      <c r="H2076" s="595"/>
      <c r="I2076" s="595"/>
      <c r="K2076" s="167"/>
    </row>
    <row r="2077" spans="1:11" ht="12" hidden="1" customHeight="1" x14ac:dyDescent="0.2">
      <c r="A2077" s="627" t="s">
        <v>944</v>
      </c>
      <c r="B2077" s="635"/>
      <c r="C2077" s="171"/>
      <c r="D2077" s="171"/>
      <c r="E2077" s="172"/>
      <c r="F2077" s="597"/>
      <c r="G2077" s="597"/>
      <c r="H2077" s="593"/>
      <c r="I2077" s="593"/>
      <c r="K2077" s="167"/>
    </row>
    <row r="2078" spans="1:11" ht="12" hidden="1" customHeight="1" x14ac:dyDescent="0.2">
      <c r="A2078" s="603" t="s">
        <v>411</v>
      </c>
      <c r="B2078" s="603"/>
      <c r="C2078" s="159">
        <f>SUM(C2079:C2083)</f>
        <v>0</v>
      </c>
      <c r="D2078" s="159">
        <f>SUM(D2079:D2083)</f>
        <v>0</v>
      </c>
      <c r="E2078" s="159">
        <f>SUM(E2079:E2083)</f>
        <v>0</v>
      </c>
      <c r="F2078" s="598"/>
      <c r="G2078" s="598"/>
      <c r="H2078" s="594"/>
      <c r="I2078" s="594"/>
      <c r="K2078" s="167"/>
    </row>
    <row r="2079" spans="1:11" ht="12" hidden="1" customHeight="1" x14ac:dyDescent="0.2">
      <c r="A2079" s="603" t="s">
        <v>412</v>
      </c>
      <c r="B2079" s="603"/>
      <c r="C2079" s="159"/>
      <c r="D2079" s="159"/>
      <c r="E2079" s="159"/>
      <c r="F2079" s="598"/>
      <c r="G2079" s="598"/>
      <c r="H2079" s="594"/>
      <c r="I2079" s="594"/>
      <c r="K2079" s="167"/>
    </row>
    <row r="2080" spans="1:11" ht="12" hidden="1" customHeight="1" x14ac:dyDescent="0.2">
      <c r="A2080" s="603" t="s">
        <v>413</v>
      </c>
      <c r="B2080" s="603"/>
      <c r="C2080" s="159"/>
      <c r="D2080" s="159"/>
      <c r="E2080" s="159"/>
      <c r="F2080" s="598"/>
      <c r="G2080" s="598"/>
      <c r="H2080" s="594"/>
      <c r="I2080" s="594"/>
      <c r="K2080" s="167"/>
    </row>
    <row r="2081" spans="1:11" ht="12" hidden="1" customHeight="1" x14ac:dyDescent="0.2">
      <c r="A2081" s="603" t="s">
        <v>414</v>
      </c>
      <c r="B2081" s="603"/>
      <c r="C2081" s="159"/>
      <c r="D2081" s="159"/>
      <c r="E2081" s="159"/>
      <c r="F2081" s="598"/>
      <c r="G2081" s="598"/>
      <c r="H2081" s="594"/>
      <c r="I2081" s="594"/>
      <c r="K2081" s="167"/>
    </row>
    <row r="2082" spans="1:11" ht="12" hidden="1" customHeight="1" x14ac:dyDescent="0.2">
      <c r="A2082" s="603" t="s">
        <v>415</v>
      </c>
      <c r="B2082" s="603"/>
      <c r="C2082" s="159"/>
      <c r="D2082" s="159"/>
      <c r="E2082" s="159"/>
      <c r="F2082" s="598"/>
      <c r="G2082" s="598"/>
      <c r="H2082" s="594"/>
      <c r="I2082" s="594"/>
      <c r="K2082" s="167"/>
    </row>
    <row r="2083" spans="1:11" ht="12" hidden="1" customHeight="1" x14ac:dyDescent="0.2">
      <c r="A2083" s="603" t="s">
        <v>880</v>
      </c>
      <c r="B2083" s="603"/>
      <c r="C2083" s="159"/>
      <c r="D2083" s="159"/>
      <c r="E2083" s="159"/>
      <c r="F2083" s="599"/>
      <c r="G2083" s="599"/>
      <c r="H2083" s="595"/>
      <c r="I2083" s="595"/>
      <c r="K2083" s="167"/>
    </row>
    <row r="2084" spans="1:11" ht="12" hidden="1" customHeight="1" x14ac:dyDescent="0.2">
      <c r="A2084" s="627" t="s">
        <v>945</v>
      </c>
      <c r="B2084" s="635"/>
      <c r="C2084" s="171"/>
      <c r="D2084" s="171"/>
      <c r="E2084" s="172"/>
      <c r="F2084" s="597"/>
      <c r="G2084" s="597"/>
      <c r="H2084" s="593"/>
      <c r="I2084" s="593"/>
      <c r="K2084" s="167"/>
    </row>
    <row r="2085" spans="1:11" ht="12" hidden="1" customHeight="1" x14ac:dyDescent="0.2">
      <c r="A2085" s="603" t="s">
        <v>411</v>
      </c>
      <c r="B2085" s="603"/>
      <c r="C2085" s="159">
        <f>SUM(C2086:C2090)</f>
        <v>0</v>
      </c>
      <c r="D2085" s="159">
        <f>SUM(D2086:D2090)</f>
        <v>0</v>
      </c>
      <c r="E2085" s="159">
        <f>SUM(E2086:E2090)</f>
        <v>0</v>
      </c>
      <c r="F2085" s="598"/>
      <c r="G2085" s="598"/>
      <c r="H2085" s="594"/>
      <c r="I2085" s="594"/>
      <c r="K2085" s="167"/>
    </row>
    <row r="2086" spans="1:11" ht="12" hidden="1" customHeight="1" x14ac:dyDescent="0.2">
      <c r="A2086" s="603" t="s">
        <v>412</v>
      </c>
      <c r="B2086" s="603"/>
      <c r="C2086" s="159"/>
      <c r="D2086" s="159"/>
      <c r="E2086" s="159"/>
      <c r="F2086" s="598"/>
      <c r="G2086" s="598"/>
      <c r="H2086" s="594"/>
      <c r="I2086" s="594"/>
      <c r="K2086" s="167"/>
    </row>
    <row r="2087" spans="1:11" ht="12" hidden="1" customHeight="1" x14ac:dyDescent="0.2">
      <c r="A2087" s="603" t="s">
        <v>413</v>
      </c>
      <c r="B2087" s="603"/>
      <c r="C2087" s="159"/>
      <c r="D2087" s="159"/>
      <c r="E2087" s="159"/>
      <c r="F2087" s="598"/>
      <c r="G2087" s="598"/>
      <c r="H2087" s="594"/>
      <c r="I2087" s="594"/>
      <c r="K2087" s="167"/>
    </row>
    <row r="2088" spans="1:11" ht="12" hidden="1" customHeight="1" x14ac:dyDescent="0.2">
      <c r="A2088" s="603" t="s">
        <v>414</v>
      </c>
      <c r="B2088" s="603"/>
      <c r="C2088" s="159"/>
      <c r="D2088" s="159"/>
      <c r="E2088" s="159"/>
      <c r="F2088" s="598"/>
      <c r="G2088" s="598"/>
      <c r="H2088" s="594"/>
      <c r="I2088" s="594"/>
      <c r="K2088" s="167"/>
    </row>
    <row r="2089" spans="1:11" ht="12" hidden="1" customHeight="1" x14ac:dyDescent="0.2">
      <c r="A2089" s="603" t="s">
        <v>415</v>
      </c>
      <c r="B2089" s="603"/>
      <c r="C2089" s="159"/>
      <c r="D2089" s="159"/>
      <c r="E2089" s="159"/>
      <c r="F2089" s="598"/>
      <c r="G2089" s="598"/>
      <c r="H2089" s="594"/>
      <c r="I2089" s="594"/>
      <c r="K2089" s="167"/>
    </row>
    <row r="2090" spans="1:11" ht="12" hidden="1" customHeight="1" x14ac:dyDescent="0.2">
      <c r="A2090" s="603" t="s">
        <v>880</v>
      </c>
      <c r="B2090" s="603"/>
      <c r="C2090" s="159"/>
      <c r="D2090" s="159"/>
      <c r="E2090" s="159"/>
      <c r="F2090" s="599"/>
      <c r="G2090" s="599"/>
      <c r="H2090" s="595"/>
      <c r="I2090" s="595"/>
      <c r="K2090" s="167"/>
    </row>
    <row r="2091" spans="1:11" ht="12" hidden="1" customHeight="1" x14ac:dyDescent="0.2">
      <c r="A2091" s="637" t="s">
        <v>946</v>
      </c>
      <c r="B2091" s="638"/>
      <c r="C2091" s="171"/>
      <c r="D2091" s="171"/>
      <c r="E2091" s="172"/>
      <c r="F2091" s="164"/>
      <c r="G2091" s="173"/>
      <c r="H2091" s="174"/>
      <c r="I2091" s="175"/>
      <c r="K2091" s="167"/>
    </row>
    <row r="2092" spans="1:11" ht="12" hidden="1" customHeight="1" x14ac:dyDescent="0.2">
      <c r="A2092" s="639" t="s">
        <v>947</v>
      </c>
      <c r="B2092" s="608"/>
      <c r="C2092" s="176"/>
      <c r="D2092" s="176"/>
      <c r="E2092" s="177"/>
      <c r="F2092" s="596"/>
      <c r="G2092" s="596"/>
      <c r="H2092" s="606"/>
      <c r="I2092" s="606"/>
      <c r="K2092" s="167"/>
    </row>
    <row r="2093" spans="1:11" ht="12" hidden="1" customHeight="1" x14ac:dyDescent="0.2">
      <c r="A2093" s="603" t="s">
        <v>411</v>
      </c>
      <c r="B2093" s="603"/>
      <c r="C2093" s="159">
        <f t="shared" ref="C2093:E2093" si="169">SUM(C2094:C2098)</f>
        <v>0</v>
      </c>
      <c r="D2093" s="159">
        <f t="shared" si="169"/>
        <v>0</v>
      </c>
      <c r="E2093" s="159">
        <f t="shared" si="169"/>
        <v>0</v>
      </c>
      <c r="F2093" s="596"/>
      <c r="G2093" s="596"/>
      <c r="H2093" s="606"/>
      <c r="I2093" s="606"/>
      <c r="K2093" s="167"/>
    </row>
    <row r="2094" spans="1:11" ht="12" hidden="1" customHeight="1" x14ac:dyDescent="0.2">
      <c r="A2094" s="603" t="s">
        <v>412</v>
      </c>
      <c r="B2094" s="603"/>
      <c r="C2094" s="159">
        <f t="shared" ref="C2094:E2098" si="170">C2101</f>
        <v>0</v>
      </c>
      <c r="D2094" s="159">
        <f t="shared" si="170"/>
        <v>0</v>
      </c>
      <c r="E2094" s="159">
        <f t="shared" si="170"/>
        <v>0</v>
      </c>
      <c r="F2094" s="596"/>
      <c r="G2094" s="596"/>
      <c r="H2094" s="606"/>
      <c r="I2094" s="606"/>
      <c r="K2094" s="167"/>
    </row>
    <row r="2095" spans="1:11" ht="12" hidden="1" customHeight="1" x14ac:dyDescent="0.2">
      <c r="A2095" s="603" t="s">
        <v>413</v>
      </c>
      <c r="B2095" s="603"/>
      <c r="C2095" s="159">
        <f t="shared" si="170"/>
        <v>0</v>
      </c>
      <c r="D2095" s="159">
        <f t="shared" si="170"/>
        <v>0</v>
      </c>
      <c r="E2095" s="159">
        <f t="shared" si="170"/>
        <v>0</v>
      </c>
      <c r="F2095" s="596"/>
      <c r="G2095" s="596"/>
      <c r="H2095" s="606"/>
      <c r="I2095" s="606"/>
      <c r="K2095" s="167"/>
    </row>
    <row r="2096" spans="1:11" ht="12" hidden="1" customHeight="1" x14ac:dyDescent="0.2">
      <c r="A2096" s="603" t="s">
        <v>414</v>
      </c>
      <c r="B2096" s="603"/>
      <c r="C2096" s="159">
        <f t="shared" si="170"/>
        <v>0</v>
      </c>
      <c r="D2096" s="159">
        <f t="shared" si="170"/>
        <v>0</v>
      </c>
      <c r="E2096" s="159">
        <f t="shared" si="170"/>
        <v>0</v>
      </c>
      <c r="F2096" s="596"/>
      <c r="G2096" s="596"/>
      <c r="H2096" s="606"/>
      <c r="I2096" s="606"/>
      <c r="K2096" s="167"/>
    </row>
    <row r="2097" spans="1:11" ht="12" hidden="1" customHeight="1" x14ac:dyDescent="0.2">
      <c r="A2097" s="603" t="s">
        <v>415</v>
      </c>
      <c r="B2097" s="603"/>
      <c r="C2097" s="159">
        <f t="shared" si="170"/>
        <v>0</v>
      </c>
      <c r="D2097" s="159">
        <f t="shared" si="170"/>
        <v>0</v>
      </c>
      <c r="E2097" s="159">
        <f t="shared" si="170"/>
        <v>0</v>
      </c>
      <c r="F2097" s="596"/>
      <c r="G2097" s="596"/>
      <c r="H2097" s="606"/>
      <c r="I2097" s="606"/>
      <c r="K2097" s="167"/>
    </row>
    <row r="2098" spans="1:11" ht="12" hidden="1" customHeight="1" x14ac:dyDescent="0.2">
      <c r="A2098" s="603" t="s">
        <v>880</v>
      </c>
      <c r="B2098" s="603"/>
      <c r="C2098" s="159">
        <f t="shared" si="170"/>
        <v>0</v>
      </c>
      <c r="D2098" s="159">
        <f t="shared" si="170"/>
        <v>0</v>
      </c>
      <c r="E2098" s="159">
        <f t="shared" si="170"/>
        <v>0</v>
      </c>
      <c r="F2098" s="596"/>
      <c r="G2098" s="596"/>
      <c r="H2098" s="606"/>
      <c r="I2098" s="606"/>
      <c r="K2098" s="167"/>
    </row>
    <row r="2099" spans="1:11" ht="12" hidden="1" customHeight="1" x14ac:dyDescent="0.2">
      <c r="A2099" s="604" t="s">
        <v>948</v>
      </c>
      <c r="B2099" s="608"/>
      <c r="C2099" s="176"/>
      <c r="D2099" s="176"/>
      <c r="E2099" s="177"/>
      <c r="F2099" s="596"/>
      <c r="G2099" s="636"/>
      <c r="H2099" s="593"/>
      <c r="I2099" s="593"/>
      <c r="K2099" s="167"/>
    </row>
    <row r="2100" spans="1:11" ht="12" hidden="1" customHeight="1" x14ac:dyDescent="0.2">
      <c r="A2100" s="603" t="s">
        <v>411</v>
      </c>
      <c r="B2100" s="603"/>
      <c r="C2100" s="159">
        <f>SUM(C2101:C2105)</f>
        <v>0</v>
      </c>
      <c r="D2100" s="159">
        <f>SUM(D2101:D2105)</f>
        <v>0</v>
      </c>
      <c r="E2100" s="159">
        <f>SUM(E2101:E2105)</f>
        <v>0</v>
      </c>
      <c r="F2100" s="596"/>
      <c r="G2100" s="636"/>
      <c r="H2100" s="594"/>
      <c r="I2100" s="594"/>
      <c r="K2100" s="167"/>
    </row>
    <row r="2101" spans="1:11" ht="12" hidden="1" customHeight="1" x14ac:dyDescent="0.2">
      <c r="A2101" s="603" t="s">
        <v>412</v>
      </c>
      <c r="B2101" s="603"/>
      <c r="C2101" s="159"/>
      <c r="D2101" s="159"/>
      <c r="E2101" s="159"/>
      <c r="F2101" s="596"/>
      <c r="G2101" s="636"/>
      <c r="H2101" s="594"/>
      <c r="I2101" s="594"/>
      <c r="K2101" s="167"/>
    </row>
    <row r="2102" spans="1:11" ht="12" hidden="1" customHeight="1" x14ac:dyDescent="0.2">
      <c r="A2102" s="603" t="s">
        <v>413</v>
      </c>
      <c r="B2102" s="603"/>
      <c r="C2102" s="159"/>
      <c r="D2102" s="159"/>
      <c r="E2102" s="159"/>
      <c r="F2102" s="596"/>
      <c r="G2102" s="636"/>
      <c r="H2102" s="594"/>
      <c r="I2102" s="594"/>
      <c r="K2102" s="167"/>
    </row>
    <row r="2103" spans="1:11" ht="12" hidden="1" customHeight="1" x14ac:dyDescent="0.2">
      <c r="A2103" s="603" t="s">
        <v>414</v>
      </c>
      <c r="B2103" s="603"/>
      <c r="C2103" s="159"/>
      <c r="D2103" s="159"/>
      <c r="E2103" s="159"/>
      <c r="F2103" s="596"/>
      <c r="G2103" s="636"/>
      <c r="H2103" s="594"/>
      <c r="I2103" s="594"/>
      <c r="K2103" s="167"/>
    </row>
    <row r="2104" spans="1:11" ht="12" hidden="1" customHeight="1" x14ac:dyDescent="0.2">
      <c r="A2104" s="603" t="s">
        <v>415</v>
      </c>
      <c r="B2104" s="603"/>
      <c r="C2104" s="159"/>
      <c r="D2104" s="159"/>
      <c r="E2104" s="159"/>
      <c r="F2104" s="596"/>
      <c r="G2104" s="636"/>
      <c r="H2104" s="594"/>
      <c r="I2104" s="594"/>
      <c r="K2104" s="167"/>
    </row>
    <row r="2105" spans="1:11" ht="12" hidden="1" customHeight="1" x14ac:dyDescent="0.2">
      <c r="A2105" s="603" t="s">
        <v>880</v>
      </c>
      <c r="B2105" s="603"/>
      <c r="C2105" s="159"/>
      <c r="D2105" s="159"/>
      <c r="E2105" s="159"/>
      <c r="F2105" s="596"/>
      <c r="G2105" s="636"/>
      <c r="H2105" s="595"/>
      <c r="I2105" s="595"/>
      <c r="K2105" s="167"/>
    </row>
    <row r="2106" spans="1:11" ht="12" customHeight="1" x14ac:dyDescent="0.2">
      <c r="A2106" s="68" t="s">
        <v>949</v>
      </c>
      <c r="B2106" s="461" t="s">
        <v>950</v>
      </c>
      <c r="C2106" s="462"/>
      <c r="D2106" s="462"/>
      <c r="E2106" s="463"/>
      <c r="F2106" s="597">
        <v>44562</v>
      </c>
      <c r="G2106" s="597">
        <v>44561</v>
      </c>
      <c r="H2106" s="593"/>
      <c r="I2106" s="593"/>
      <c r="K2106" s="606" t="s">
        <v>572</v>
      </c>
    </row>
    <row r="2107" spans="1:11" x14ac:dyDescent="0.2">
      <c r="A2107" s="440" t="s">
        <v>411</v>
      </c>
      <c r="B2107" s="441"/>
      <c r="C2107" s="124">
        <f>SUM(C2108:C2112)</f>
        <v>4678.0808100000004</v>
      </c>
      <c r="D2107" s="124">
        <f>SUM(D2108:D2112)</f>
        <v>4678.0808100000004</v>
      </c>
      <c r="E2107" s="124">
        <f>SUM(E2108:E2112)</f>
        <v>4678.0808100000004</v>
      </c>
      <c r="F2107" s="598"/>
      <c r="G2107" s="598"/>
      <c r="H2107" s="594"/>
      <c r="I2107" s="594"/>
      <c r="K2107" s="606"/>
    </row>
    <row r="2108" spans="1:11" ht="12" customHeight="1" x14ac:dyDescent="0.2">
      <c r="A2108" s="440" t="s">
        <v>412</v>
      </c>
      <c r="B2108" s="441"/>
      <c r="C2108" s="124">
        <f t="shared" ref="C2108:E2108" si="171">C2115+C2122+C2129+C2136</f>
        <v>4235.3</v>
      </c>
      <c r="D2108" s="72">
        <f t="shared" si="171"/>
        <v>4235.3</v>
      </c>
      <c r="E2108" s="72">
        <f t="shared" si="171"/>
        <v>4235.3</v>
      </c>
      <c r="F2108" s="598"/>
      <c r="G2108" s="598"/>
      <c r="H2108" s="594"/>
      <c r="I2108" s="594"/>
      <c r="K2108" s="606"/>
    </row>
    <row r="2109" spans="1:11" ht="12" customHeight="1" x14ac:dyDescent="0.2">
      <c r="A2109" s="440" t="s">
        <v>413</v>
      </c>
      <c r="B2109" s="441"/>
      <c r="C2109" s="124">
        <f>C2130+C2137</f>
        <v>442.78080999999997</v>
      </c>
      <c r="D2109" s="124">
        <f t="shared" ref="D2109:E2109" si="172">D2130+D2137</f>
        <v>442.78080999999997</v>
      </c>
      <c r="E2109" s="124">
        <f t="shared" si="172"/>
        <v>442.78080999999997</v>
      </c>
      <c r="F2109" s="598"/>
      <c r="G2109" s="598"/>
      <c r="H2109" s="594"/>
      <c r="I2109" s="594"/>
      <c r="K2109" s="606"/>
    </row>
    <row r="2110" spans="1:11" ht="12" customHeight="1" x14ac:dyDescent="0.2">
      <c r="A2110" s="440" t="s">
        <v>414</v>
      </c>
      <c r="B2110" s="441"/>
      <c r="C2110" s="124">
        <f t="shared" ref="C2110:E2112" si="173">C2117+C2124+C2131</f>
        <v>0</v>
      </c>
      <c r="D2110" s="72">
        <f t="shared" si="173"/>
        <v>0</v>
      </c>
      <c r="E2110" s="72">
        <f t="shared" si="173"/>
        <v>0</v>
      </c>
      <c r="F2110" s="598"/>
      <c r="G2110" s="598"/>
      <c r="H2110" s="594"/>
      <c r="I2110" s="594"/>
      <c r="K2110" s="606"/>
    </row>
    <row r="2111" spans="1:11" ht="12" customHeight="1" x14ac:dyDescent="0.2">
      <c r="A2111" s="440" t="s">
        <v>415</v>
      </c>
      <c r="B2111" s="441"/>
      <c r="C2111" s="124">
        <f t="shared" si="173"/>
        <v>0</v>
      </c>
      <c r="D2111" s="72">
        <f t="shared" si="173"/>
        <v>0</v>
      </c>
      <c r="E2111" s="72">
        <f t="shared" si="173"/>
        <v>0</v>
      </c>
      <c r="F2111" s="598"/>
      <c r="G2111" s="598"/>
      <c r="H2111" s="594"/>
      <c r="I2111" s="594"/>
      <c r="K2111" s="606"/>
    </row>
    <row r="2112" spans="1:11" ht="12" customHeight="1" x14ac:dyDescent="0.2">
      <c r="A2112" s="440" t="s">
        <v>417</v>
      </c>
      <c r="B2112" s="441"/>
      <c r="C2112" s="124">
        <f t="shared" si="173"/>
        <v>0</v>
      </c>
      <c r="D2112" s="72">
        <f t="shared" si="173"/>
        <v>0</v>
      </c>
      <c r="E2112" s="72">
        <f t="shared" si="173"/>
        <v>0</v>
      </c>
      <c r="F2112" s="599"/>
      <c r="G2112" s="599"/>
      <c r="H2112" s="595"/>
      <c r="I2112" s="595"/>
      <c r="K2112" s="606"/>
    </row>
    <row r="2113" spans="1:11" ht="12" hidden="1" customHeight="1" x14ac:dyDescent="0.2">
      <c r="A2113" s="640" t="s">
        <v>951</v>
      </c>
      <c r="B2113" s="641"/>
      <c r="C2113" s="641"/>
      <c r="D2113" s="641"/>
      <c r="E2113" s="642"/>
      <c r="F2113" s="597">
        <v>44197</v>
      </c>
      <c r="G2113" s="597">
        <v>44561</v>
      </c>
      <c r="H2113" s="593"/>
      <c r="I2113" s="593"/>
      <c r="K2113" s="606"/>
    </row>
    <row r="2114" spans="1:11" ht="12" hidden="1" customHeight="1" x14ac:dyDescent="0.2">
      <c r="A2114" s="603" t="s">
        <v>411</v>
      </c>
      <c r="B2114" s="603"/>
      <c r="C2114" s="159">
        <f>SUM(C2115:C2119)</f>
        <v>0</v>
      </c>
      <c r="D2114" s="159">
        <f>SUM(D2115:D2119)</f>
        <v>0</v>
      </c>
      <c r="E2114" s="159">
        <f>SUM(E2115:E2119)</f>
        <v>0</v>
      </c>
      <c r="F2114" s="598"/>
      <c r="G2114" s="598"/>
      <c r="H2114" s="594"/>
      <c r="I2114" s="594"/>
      <c r="K2114" s="606"/>
    </row>
    <row r="2115" spans="1:11" ht="12" hidden="1" customHeight="1" x14ac:dyDescent="0.2">
      <c r="A2115" s="603" t="s">
        <v>412</v>
      </c>
      <c r="B2115" s="603"/>
      <c r="C2115" s="159">
        <v>0</v>
      </c>
      <c r="D2115" s="159">
        <v>0</v>
      </c>
      <c r="E2115" s="159">
        <v>0</v>
      </c>
      <c r="F2115" s="598"/>
      <c r="G2115" s="598"/>
      <c r="H2115" s="594"/>
      <c r="I2115" s="594"/>
      <c r="K2115" s="606"/>
    </row>
    <row r="2116" spans="1:11" ht="12" hidden="1" customHeight="1" x14ac:dyDescent="0.2">
      <c r="A2116" s="603" t="s">
        <v>413</v>
      </c>
      <c r="B2116" s="603"/>
      <c r="C2116" s="159">
        <v>0</v>
      </c>
      <c r="D2116" s="159">
        <v>0</v>
      </c>
      <c r="E2116" s="159">
        <v>0</v>
      </c>
      <c r="F2116" s="598"/>
      <c r="G2116" s="598"/>
      <c r="H2116" s="594"/>
      <c r="I2116" s="594"/>
      <c r="K2116" s="606"/>
    </row>
    <row r="2117" spans="1:11" ht="12" hidden="1" customHeight="1" x14ac:dyDescent="0.2">
      <c r="A2117" s="603" t="s">
        <v>414</v>
      </c>
      <c r="B2117" s="603"/>
      <c r="C2117" s="159">
        <v>0</v>
      </c>
      <c r="D2117" s="159">
        <v>0</v>
      </c>
      <c r="E2117" s="159">
        <v>0</v>
      </c>
      <c r="F2117" s="598"/>
      <c r="G2117" s="598"/>
      <c r="H2117" s="594"/>
      <c r="I2117" s="594"/>
      <c r="K2117" s="606"/>
    </row>
    <row r="2118" spans="1:11" ht="12" hidden="1" customHeight="1" x14ac:dyDescent="0.2">
      <c r="A2118" s="603" t="s">
        <v>415</v>
      </c>
      <c r="B2118" s="603"/>
      <c r="C2118" s="159">
        <v>0</v>
      </c>
      <c r="D2118" s="159">
        <v>0</v>
      </c>
      <c r="E2118" s="159">
        <v>0</v>
      </c>
      <c r="F2118" s="598"/>
      <c r="G2118" s="598"/>
      <c r="H2118" s="594"/>
      <c r="I2118" s="594"/>
      <c r="K2118" s="606"/>
    </row>
    <row r="2119" spans="1:11" ht="12" hidden="1" customHeight="1" x14ac:dyDescent="0.2">
      <c r="A2119" s="603" t="s">
        <v>880</v>
      </c>
      <c r="B2119" s="603"/>
      <c r="C2119" s="159">
        <f>C2126</f>
        <v>0</v>
      </c>
      <c r="D2119" s="159">
        <f>D2126</f>
        <v>0</v>
      </c>
      <c r="E2119" s="159">
        <f>E2126</f>
        <v>0</v>
      </c>
      <c r="F2119" s="599"/>
      <c r="G2119" s="599"/>
      <c r="H2119" s="595"/>
      <c r="I2119" s="595"/>
      <c r="K2119" s="606"/>
    </row>
    <row r="2120" spans="1:11" ht="12" hidden="1" customHeight="1" x14ac:dyDescent="0.2">
      <c r="A2120" s="627" t="s">
        <v>952</v>
      </c>
      <c r="B2120" s="635"/>
      <c r="C2120" s="159"/>
      <c r="D2120" s="159"/>
      <c r="E2120" s="159"/>
      <c r="F2120" s="597">
        <v>44197</v>
      </c>
      <c r="G2120" s="597">
        <v>44561</v>
      </c>
      <c r="H2120" s="593"/>
      <c r="I2120" s="593"/>
      <c r="K2120" s="606"/>
    </row>
    <row r="2121" spans="1:11" ht="12" hidden="1" customHeight="1" x14ac:dyDescent="0.2">
      <c r="A2121" s="603" t="s">
        <v>411</v>
      </c>
      <c r="B2121" s="603"/>
      <c r="C2121" s="159">
        <f>SUM(C2122:C2126)</f>
        <v>0</v>
      </c>
      <c r="D2121" s="159">
        <f>SUM(D2122:D2126)</f>
        <v>0</v>
      </c>
      <c r="E2121" s="159">
        <f>SUM(E2122:E2126)</f>
        <v>0</v>
      </c>
      <c r="F2121" s="598"/>
      <c r="G2121" s="598"/>
      <c r="H2121" s="594"/>
      <c r="I2121" s="594"/>
      <c r="K2121" s="606"/>
    </row>
    <row r="2122" spans="1:11" ht="12" hidden="1" customHeight="1" x14ac:dyDescent="0.2">
      <c r="A2122" s="603" t="s">
        <v>412</v>
      </c>
      <c r="B2122" s="603"/>
      <c r="C2122" s="159">
        <f>C2129</f>
        <v>0</v>
      </c>
      <c r="D2122" s="159">
        <f>D2129</f>
        <v>0</v>
      </c>
      <c r="E2122" s="159">
        <f>E2129</f>
        <v>0</v>
      </c>
      <c r="F2122" s="598"/>
      <c r="G2122" s="598"/>
      <c r="H2122" s="594"/>
      <c r="I2122" s="594"/>
      <c r="K2122" s="606"/>
    </row>
    <row r="2123" spans="1:11" ht="12" hidden="1" customHeight="1" x14ac:dyDescent="0.2">
      <c r="A2123" s="603" t="s">
        <v>413</v>
      </c>
      <c r="B2123" s="603"/>
      <c r="C2123" s="159">
        <v>0</v>
      </c>
      <c r="D2123" s="159">
        <v>0</v>
      </c>
      <c r="E2123" s="159">
        <v>0</v>
      </c>
      <c r="F2123" s="598"/>
      <c r="G2123" s="598"/>
      <c r="H2123" s="594"/>
      <c r="I2123" s="594"/>
      <c r="K2123" s="606"/>
    </row>
    <row r="2124" spans="1:11" ht="12" hidden="1" customHeight="1" x14ac:dyDescent="0.2">
      <c r="A2124" s="603" t="s">
        <v>414</v>
      </c>
      <c r="B2124" s="603"/>
      <c r="C2124" s="159">
        <v>0</v>
      </c>
      <c r="D2124" s="159">
        <v>0</v>
      </c>
      <c r="E2124" s="159">
        <v>0</v>
      </c>
      <c r="F2124" s="598"/>
      <c r="G2124" s="598"/>
      <c r="H2124" s="594"/>
      <c r="I2124" s="594"/>
      <c r="K2124" s="606"/>
    </row>
    <row r="2125" spans="1:11" ht="12" hidden="1" customHeight="1" x14ac:dyDescent="0.2">
      <c r="A2125" s="603" t="s">
        <v>415</v>
      </c>
      <c r="B2125" s="603"/>
      <c r="C2125" s="159">
        <v>0</v>
      </c>
      <c r="D2125" s="159">
        <v>0</v>
      </c>
      <c r="E2125" s="159">
        <v>0</v>
      </c>
      <c r="F2125" s="598"/>
      <c r="G2125" s="598"/>
      <c r="H2125" s="594"/>
      <c r="I2125" s="594"/>
      <c r="K2125" s="606"/>
    </row>
    <row r="2126" spans="1:11" ht="12" hidden="1" customHeight="1" x14ac:dyDescent="0.2">
      <c r="A2126" s="603" t="s">
        <v>880</v>
      </c>
      <c r="B2126" s="603"/>
      <c r="C2126" s="159">
        <v>0</v>
      </c>
      <c r="D2126" s="159">
        <v>0</v>
      </c>
      <c r="E2126" s="159">
        <v>0</v>
      </c>
      <c r="F2126" s="599"/>
      <c r="G2126" s="599"/>
      <c r="H2126" s="595"/>
      <c r="I2126" s="595"/>
      <c r="K2126" s="606"/>
    </row>
    <row r="2127" spans="1:11" ht="75" customHeight="1" x14ac:dyDescent="0.2">
      <c r="A2127" s="68" t="s">
        <v>953</v>
      </c>
      <c r="B2127" s="461" t="s">
        <v>954</v>
      </c>
      <c r="C2127" s="462"/>
      <c r="D2127" s="462"/>
      <c r="E2127" s="463"/>
      <c r="F2127" s="597">
        <v>44562</v>
      </c>
      <c r="G2127" s="597">
        <v>44926</v>
      </c>
      <c r="H2127" s="600" t="s">
        <v>955</v>
      </c>
      <c r="I2127" s="593"/>
      <c r="K2127" s="606" t="s">
        <v>572</v>
      </c>
    </row>
    <row r="2128" spans="1:11" x14ac:dyDescent="0.2">
      <c r="A2128" s="440" t="s">
        <v>411</v>
      </c>
      <c r="B2128" s="441"/>
      <c r="C2128" s="124">
        <f>SUM(C2129:C2133)</f>
        <v>400</v>
      </c>
      <c r="D2128" s="124">
        <f>SUM(D2129:D2133)</f>
        <v>400</v>
      </c>
      <c r="E2128" s="124">
        <f>SUM(E2129:E2133)</f>
        <v>400</v>
      </c>
      <c r="F2128" s="598"/>
      <c r="G2128" s="598"/>
      <c r="H2128" s="601"/>
      <c r="I2128" s="594"/>
      <c r="K2128" s="606"/>
    </row>
    <row r="2129" spans="1:11" ht="12" customHeight="1" x14ac:dyDescent="0.2">
      <c r="A2129" s="440" t="s">
        <v>412</v>
      </c>
      <c r="B2129" s="441"/>
      <c r="C2129" s="124">
        <v>0</v>
      </c>
      <c r="D2129" s="124">
        <v>0</v>
      </c>
      <c r="E2129" s="124">
        <v>0</v>
      </c>
      <c r="F2129" s="598"/>
      <c r="G2129" s="598"/>
      <c r="H2129" s="601"/>
      <c r="I2129" s="594"/>
      <c r="K2129" s="606"/>
    </row>
    <row r="2130" spans="1:11" ht="12" customHeight="1" x14ac:dyDescent="0.2">
      <c r="A2130" s="440" t="s">
        <v>413</v>
      </c>
      <c r="B2130" s="441"/>
      <c r="C2130" s="124">
        <v>400</v>
      </c>
      <c r="D2130" s="72">
        <v>400</v>
      </c>
      <c r="E2130" s="72">
        <v>400</v>
      </c>
      <c r="F2130" s="598"/>
      <c r="G2130" s="598"/>
      <c r="H2130" s="601"/>
      <c r="I2130" s="594"/>
      <c r="K2130" s="606"/>
    </row>
    <row r="2131" spans="1:11" ht="12" customHeight="1" x14ac:dyDescent="0.2">
      <c r="A2131" s="440" t="s">
        <v>414</v>
      </c>
      <c r="B2131" s="441"/>
      <c r="C2131" s="124">
        <v>0</v>
      </c>
      <c r="D2131" s="72">
        <v>0</v>
      </c>
      <c r="E2131" s="72">
        <v>0</v>
      </c>
      <c r="F2131" s="598"/>
      <c r="G2131" s="598"/>
      <c r="H2131" s="601"/>
      <c r="I2131" s="594"/>
      <c r="K2131" s="606"/>
    </row>
    <row r="2132" spans="1:11" ht="12" customHeight="1" x14ac:dyDescent="0.2">
      <c r="A2132" s="440" t="s">
        <v>415</v>
      </c>
      <c r="B2132" s="441"/>
      <c r="C2132" s="124">
        <v>0</v>
      </c>
      <c r="D2132" s="72">
        <v>0</v>
      </c>
      <c r="E2132" s="72">
        <v>0</v>
      </c>
      <c r="F2132" s="598"/>
      <c r="G2132" s="598"/>
      <c r="H2132" s="601"/>
      <c r="I2132" s="594"/>
      <c r="K2132" s="606"/>
    </row>
    <row r="2133" spans="1:11" ht="12" customHeight="1" x14ac:dyDescent="0.2">
      <c r="A2133" s="440" t="s">
        <v>417</v>
      </c>
      <c r="B2133" s="441"/>
      <c r="C2133" s="124">
        <v>0</v>
      </c>
      <c r="D2133" s="72">
        <v>0</v>
      </c>
      <c r="E2133" s="72">
        <f>E2148</f>
        <v>0</v>
      </c>
      <c r="F2133" s="599"/>
      <c r="G2133" s="599"/>
      <c r="H2133" s="601"/>
      <c r="I2133" s="594"/>
      <c r="K2133" s="606"/>
    </row>
    <row r="2134" spans="1:11" ht="39" customHeight="1" x14ac:dyDescent="0.2">
      <c r="A2134" s="68" t="s">
        <v>956</v>
      </c>
      <c r="B2134" s="461" t="s">
        <v>957</v>
      </c>
      <c r="C2134" s="462"/>
      <c r="D2134" s="462"/>
      <c r="E2134" s="463"/>
      <c r="F2134" s="597">
        <v>44563</v>
      </c>
      <c r="G2134" s="597">
        <v>44926</v>
      </c>
      <c r="H2134" s="592" t="s">
        <v>958</v>
      </c>
      <c r="I2134" s="606"/>
      <c r="K2134" s="606" t="s">
        <v>572</v>
      </c>
    </row>
    <row r="2135" spans="1:11" x14ac:dyDescent="0.2">
      <c r="A2135" s="440" t="s">
        <v>411</v>
      </c>
      <c r="B2135" s="441"/>
      <c r="C2135" s="124">
        <f>SUM(C2136:C2140)</f>
        <v>4278.0808100000004</v>
      </c>
      <c r="D2135" s="124">
        <f>SUM(D2136:D2140)</f>
        <v>4278.0808100000004</v>
      </c>
      <c r="E2135" s="124">
        <f>SUM(E2136:E2140)</f>
        <v>4278.0808100000004</v>
      </c>
      <c r="F2135" s="598"/>
      <c r="G2135" s="598"/>
      <c r="H2135" s="592"/>
      <c r="I2135" s="606"/>
      <c r="K2135" s="606"/>
    </row>
    <row r="2136" spans="1:11" ht="12" customHeight="1" x14ac:dyDescent="0.2">
      <c r="A2136" s="440" t="s">
        <v>412</v>
      </c>
      <c r="B2136" s="441"/>
      <c r="C2136" s="124">
        <v>4235.3</v>
      </c>
      <c r="D2136" s="72">
        <v>4235.3</v>
      </c>
      <c r="E2136" s="72">
        <v>4235.3</v>
      </c>
      <c r="F2136" s="598"/>
      <c r="G2136" s="598"/>
      <c r="H2136" s="592"/>
      <c r="I2136" s="606"/>
      <c r="K2136" s="606"/>
    </row>
    <row r="2137" spans="1:11" ht="12" customHeight="1" x14ac:dyDescent="0.2">
      <c r="A2137" s="440" t="s">
        <v>413</v>
      </c>
      <c r="B2137" s="441"/>
      <c r="C2137" s="124">
        <f>42.78081</f>
        <v>42.780810000000002</v>
      </c>
      <c r="D2137" s="72">
        <v>42.780810000000002</v>
      </c>
      <c r="E2137" s="72">
        <v>42.780810000000002</v>
      </c>
      <c r="F2137" s="598"/>
      <c r="G2137" s="598"/>
      <c r="H2137" s="592"/>
      <c r="I2137" s="606"/>
      <c r="K2137" s="606"/>
    </row>
    <row r="2138" spans="1:11" ht="12" customHeight="1" x14ac:dyDescent="0.2">
      <c r="A2138" s="440" t="s">
        <v>414</v>
      </c>
      <c r="B2138" s="441"/>
      <c r="C2138" s="124">
        <v>0</v>
      </c>
      <c r="D2138" s="72">
        <v>0</v>
      </c>
      <c r="E2138" s="72">
        <v>0</v>
      </c>
      <c r="F2138" s="598"/>
      <c r="G2138" s="598"/>
      <c r="H2138" s="592"/>
      <c r="I2138" s="606"/>
      <c r="K2138" s="606"/>
    </row>
    <row r="2139" spans="1:11" ht="12" customHeight="1" x14ac:dyDescent="0.2">
      <c r="A2139" s="440" t="s">
        <v>415</v>
      </c>
      <c r="B2139" s="441"/>
      <c r="C2139" s="124">
        <v>0</v>
      </c>
      <c r="D2139" s="72">
        <v>0</v>
      </c>
      <c r="E2139" s="72">
        <v>0</v>
      </c>
      <c r="F2139" s="598"/>
      <c r="G2139" s="598"/>
      <c r="H2139" s="592"/>
      <c r="I2139" s="606"/>
      <c r="K2139" s="606"/>
    </row>
    <row r="2140" spans="1:11" ht="12" customHeight="1" x14ac:dyDescent="0.2">
      <c r="A2140" s="440" t="s">
        <v>417</v>
      </c>
      <c r="B2140" s="441"/>
      <c r="C2140" s="124">
        <v>0</v>
      </c>
      <c r="D2140" s="72">
        <v>0</v>
      </c>
      <c r="E2140" s="72">
        <f>E2155</f>
        <v>0</v>
      </c>
      <c r="F2140" s="599"/>
      <c r="G2140" s="599"/>
      <c r="H2140" s="592"/>
      <c r="I2140" s="606"/>
      <c r="K2140" s="606"/>
    </row>
    <row r="2141" spans="1:11" ht="34.5" customHeight="1" x14ac:dyDescent="0.2">
      <c r="A2141" s="68" t="s">
        <v>959</v>
      </c>
      <c r="B2141" s="461" t="s">
        <v>309</v>
      </c>
      <c r="C2141" s="462"/>
      <c r="D2141" s="462"/>
      <c r="E2141" s="463"/>
      <c r="F2141" s="597"/>
      <c r="G2141" s="597"/>
      <c r="H2141" s="592"/>
      <c r="I2141" s="606"/>
      <c r="K2141" s="606" t="s">
        <v>572</v>
      </c>
    </row>
    <row r="2142" spans="1:11" x14ac:dyDescent="0.2">
      <c r="A2142" s="440" t="s">
        <v>411</v>
      </c>
      <c r="B2142" s="441"/>
      <c r="C2142" s="124">
        <f>SUM(C2143:C2147)</f>
        <v>451.214</v>
      </c>
      <c r="D2142" s="124">
        <f>SUM(D2143:D2147)</f>
        <v>451.214</v>
      </c>
      <c r="E2142" s="124">
        <f>SUM(E2143:E2147)</f>
        <v>451.214</v>
      </c>
      <c r="F2142" s="598"/>
      <c r="G2142" s="598"/>
      <c r="H2142" s="592"/>
      <c r="I2142" s="606"/>
      <c r="K2142" s="606"/>
    </row>
    <row r="2143" spans="1:11" ht="12" customHeight="1" x14ac:dyDescent="0.2">
      <c r="A2143" s="440" t="s">
        <v>412</v>
      </c>
      <c r="B2143" s="441"/>
      <c r="C2143" s="124">
        <f t="shared" ref="C2143:E2143" si="174">C2150+C2157+C2164+C2171</f>
        <v>0</v>
      </c>
      <c r="D2143" s="72">
        <f t="shared" si="174"/>
        <v>0</v>
      </c>
      <c r="E2143" s="72">
        <f t="shared" si="174"/>
        <v>0</v>
      </c>
      <c r="F2143" s="598"/>
      <c r="G2143" s="598"/>
      <c r="H2143" s="592"/>
      <c r="I2143" s="606"/>
      <c r="K2143" s="606"/>
    </row>
    <row r="2144" spans="1:11" ht="12" customHeight="1" x14ac:dyDescent="0.2">
      <c r="A2144" s="440" t="s">
        <v>413</v>
      </c>
      <c r="B2144" s="441"/>
      <c r="C2144" s="124">
        <f>C2165+C2172</f>
        <v>451.214</v>
      </c>
      <c r="D2144" s="124">
        <f t="shared" ref="D2144:E2144" si="175">D2165+D2172</f>
        <v>451.214</v>
      </c>
      <c r="E2144" s="124">
        <f t="shared" si="175"/>
        <v>451.214</v>
      </c>
      <c r="F2144" s="598"/>
      <c r="G2144" s="598"/>
      <c r="H2144" s="592"/>
      <c r="I2144" s="606"/>
      <c r="K2144" s="606"/>
    </row>
    <row r="2145" spans="1:11" ht="12" customHeight="1" x14ac:dyDescent="0.2">
      <c r="A2145" s="440" t="s">
        <v>414</v>
      </c>
      <c r="B2145" s="441"/>
      <c r="C2145" s="124">
        <f t="shared" ref="C2145:E2147" si="176">C2152+C2159+C2166</f>
        <v>0</v>
      </c>
      <c r="D2145" s="72">
        <f t="shared" si="176"/>
        <v>0</v>
      </c>
      <c r="E2145" s="72">
        <f t="shared" si="176"/>
        <v>0</v>
      </c>
      <c r="F2145" s="598"/>
      <c r="G2145" s="598"/>
      <c r="H2145" s="592"/>
      <c r="I2145" s="606"/>
      <c r="K2145" s="606"/>
    </row>
    <row r="2146" spans="1:11" ht="12" customHeight="1" x14ac:dyDescent="0.2">
      <c r="A2146" s="440" t="s">
        <v>415</v>
      </c>
      <c r="B2146" s="441"/>
      <c r="C2146" s="124">
        <f t="shared" si="176"/>
        <v>0</v>
      </c>
      <c r="D2146" s="72">
        <f t="shared" si="176"/>
        <v>0</v>
      </c>
      <c r="E2146" s="72">
        <f t="shared" si="176"/>
        <v>0</v>
      </c>
      <c r="F2146" s="598"/>
      <c r="G2146" s="598"/>
      <c r="H2146" s="592"/>
      <c r="I2146" s="606"/>
      <c r="K2146" s="606"/>
    </row>
    <row r="2147" spans="1:11" ht="12" customHeight="1" x14ac:dyDescent="0.2">
      <c r="A2147" s="440" t="s">
        <v>417</v>
      </c>
      <c r="B2147" s="441"/>
      <c r="C2147" s="124">
        <f t="shared" si="176"/>
        <v>0</v>
      </c>
      <c r="D2147" s="72">
        <f t="shared" si="176"/>
        <v>0</v>
      </c>
      <c r="E2147" s="72">
        <f t="shared" si="176"/>
        <v>0</v>
      </c>
      <c r="F2147" s="599"/>
      <c r="G2147" s="599"/>
      <c r="H2147" s="592"/>
      <c r="I2147" s="606"/>
      <c r="K2147" s="606"/>
    </row>
    <row r="2148" spans="1:11" ht="12" hidden="1" customHeight="1" x14ac:dyDescent="0.2">
      <c r="A2148" s="640" t="s">
        <v>951</v>
      </c>
      <c r="B2148" s="641"/>
      <c r="C2148" s="641"/>
      <c r="D2148" s="641"/>
      <c r="E2148" s="642"/>
      <c r="F2148" s="597">
        <v>44563</v>
      </c>
      <c r="G2148" s="597">
        <v>44926</v>
      </c>
      <c r="H2148" s="592" t="s">
        <v>958</v>
      </c>
      <c r="I2148" s="606"/>
      <c r="K2148" s="167"/>
    </row>
    <row r="2149" spans="1:11" ht="12" hidden="1" customHeight="1" x14ac:dyDescent="0.2">
      <c r="A2149" s="603" t="s">
        <v>411</v>
      </c>
      <c r="B2149" s="603"/>
      <c r="C2149" s="159">
        <f>SUM(C2150:C2154)</f>
        <v>0</v>
      </c>
      <c r="D2149" s="159">
        <f>SUM(D2150:D2154)</f>
        <v>0</v>
      </c>
      <c r="E2149" s="159">
        <f>SUM(E2150:E2154)</f>
        <v>0</v>
      </c>
      <c r="F2149" s="598"/>
      <c r="G2149" s="598"/>
      <c r="H2149" s="592"/>
      <c r="I2149" s="606"/>
      <c r="K2149" s="167"/>
    </row>
    <row r="2150" spans="1:11" ht="12" hidden="1" customHeight="1" x14ac:dyDescent="0.2">
      <c r="A2150" s="603" t="s">
        <v>412</v>
      </c>
      <c r="B2150" s="603"/>
      <c r="C2150" s="159">
        <v>0</v>
      </c>
      <c r="D2150" s="159">
        <v>0</v>
      </c>
      <c r="E2150" s="159">
        <v>0</v>
      </c>
      <c r="F2150" s="598"/>
      <c r="G2150" s="598"/>
      <c r="H2150" s="592"/>
      <c r="I2150" s="606"/>
      <c r="K2150" s="167"/>
    </row>
    <row r="2151" spans="1:11" ht="12" hidden="1" customHeight="1" x14ac:dyDescent="0.2">
      <c r="A2151" s="603" t="s">
        <v>413</v>
      </c>
      <c r="B2151" s="603"/>
      <c r="C2151" s="159">
        <v>0</v>
      </c>
      <c r="D2151" s="159">
        <v>0</v>
      </c>
      <c r="E2151" s="159">
        <v>0</v>
      </c>
      <c r="F2151" s="598"/>
      <c r="G2151" s="598"/>
      <c r="H2151" s="592"/>
      <c r="I2151" s="606"/>
      <c r="K2151" s="167"/>
    </row>
    <row r="2152" spans="1:11" ht="12" hidden="1" customHeight="1" x14ac:dyDescent="0.2">
      <c r="A2152" s="603" t="s">
        <v>414</v>
      </c>
      <c r="B2152" s="603"/>
      <c r="C2152" s="159">
        <v>0</v>
      </c>
      <c r="D2152" s="159">
        <v>0</v>
      </c>
      <c r="E2152" s="159">
        <v>0</v>
      </c>
      <c r="F2152" s="598"/>
      <c r="G2152" s="598"/>
      <c r="H2152" s="592"/>
      <c r="I2152" s="606"/>
      <c r="K2152" s="167"/>
    </row>
    <row r="2153" spans="1:11" ht="12" hidden="1" customHeight="1" x14ac:dyDescent="0.2">
      <c r="A2153" s="603" t="s">
        <v>415</v>
      </c>
      <c r="B2153" s="603"/>
      <c r="C2153" s="159">
        <v>0</v>
      </c>
      <c r="D2153" s="159">
        <v>0</v>
      </c>
      <c r="E2153" s="159">
        <v>0</v>
      </c>
      <c r="F2153" s="598"/>
      <c r="G2153" s="598"/>
      <c r="H2153" s="592"/>
      <c r="I2153" s="606"/>
      <c r="K2153" s="167"/>
    </row>
    <row r="2154" spans="1:11" ht="12" hidden="1" customHeight="1" x14ac:dyDescent="0.2">
      <c r="A2154" s="603" t="s">
        <v>880</v>
      </c>
      <c r="B2154" s="603"/>
      <c r="C2154" s="159">
        <f>C2161</f>
        <v>0</v>
      </c>
      <c r="D2154" s="159">
        <f>D2161</f>
        <v>0</v>
      </c>
      <c r="E2154" s="159">
        <f>E2161</f>
        <v>0</v>
      </c>
      <c r="F2154" s="599"/>
      <c r="G2154" s="599"/>
      <c r="H2154" s="592"/>
      <c r="I2154" s="606"/>
      <c r="K2154" s="167"/>
    </row>
    <row r="2155" spans="1:11" ht="12" hidden="1" customHeight="1" x14ac:dyDescent="0.2">
      <c r="A2155" s="627" t="s">
        <v>952</v>
      </c>
      <c r="B2155" s="635"/>
      <c r="C2155" s="159"/>
      <c r="D2155" s="159"/>
      <c r="E2155" s="159"/>
      <c r="F2155" s="597">
        <v>44563</v>
      </c>
      <c r="G2155" s="597">
        <v>44926</v>
      </c>
      <c r="H2155" s="592" t="s">
        <v>958</v>
      </c>
      <c r="I2155" s="606"/>
      <c r="K2155" s="167"/>
    </row>
    <row r="2156" spans="1:11" ht="12" hidden="1" customHeight="1" x14ac:dyDescent="0.2">
      <c r="A2156" s="603" t="s">
        <v>411</v>
      </c>
      <c r="B2156" s="603"/>
      <c r="C2156" s="159">
        <f>SUM(C2157:C2161)</f>
        <v>0</v>
      </c>
      <c r="D2156" s="159">
        <f>SUM(D2157:D2161)</f>
        <v>0</v>
      </c>
      <c r="E2156" s="159">
        <f>SUM(E2157:E2161)</f>
        <v>0</v>
      </c>
      <c r="F2156" s="598"/>
      <c r="G2156" s="598"/>
      <c r="H2156" s="592"/>
      <c r="I2156" s="606"/>
      <c r="K2156" s="167"/>
    </row>
    <row r="2157" spans="1:11" ht="12" hidden="1" customHeight="1" x14ac:dyDescent="0.2">
      <c r="A2157" s="603" t="s">
        <v>412</v>
      </c>
      <c r="B2157" s="603"/>
      <c r="C2157" s="159">
        <f>C2164</f>
        <v>0</v>
      </c>
      <c r="D2157" s="159">
        <f>D2164</f>
        <v>0</v>
      </c>
      <c r="E2157" s="159">
        <f>E2164</f>
        <v>0</v>
      </c>
      <c r="F2157" s="598"/>
      <c r="G2157" s="598"/>
      <c r="H2157" s="592"/>
      <c r="I2157" s="606"/>
      <c r="K2157" s="167"/>
    </row>
    <row r="2158" spans="1:11" ht="12" hidden="1" customHeight="1" x14ac:dyDescent="0.2">
      <c r="A2158" s="603" t="s">
        <v>413</v>
      </c>
      <c r="B2158" s="603"/>
      <c r="C2158" s="159">
        <v>0</v>
      </c>
      <c r="D2158" s="159">
        <v>0</v>
      </c>
      <c r="E2158" s="159">
        <v>0</v>
      </c>
      <c r="F2158" s="598"/>
      <c r="G2158" s="598"/>
      <c r="H2158" s="592"/>
      <c r="I2158" s="606"/>
      <c r="K2158" s="167"/>
    </row>
    <row r="2159" spans="1:11" ht="12" hidden="1" customHeight="1" x14ac:dyDescent="0.2">
      <c r="A2159" s="603" t="s">
        <v>414</v>
      </c>
      <c r="B2159" s="603"/>
      <c r="C2159" s="159">
        <v>0</v>
      </c>
      <c r="D2159" s="159">
        <v>0</v>
      </c>
      <c r="E2159" s="159">
        <v>0</v>
      </c>
      <c r="F2159" s="598"/>
      <c r="G2159" s="598"/>
      <c r="H2159" s="592"/>
      <c r="I2159" s="606"/>
      <c r="K2159" s="167"/>
    </row>
    <row r="2160" spans="1:11" ht="12" hidden="1" customHeight="1" x14ac:dyDescent="0.2">
      <c r="A2160" s="603" t="s">
        <v>415</v>
      </c>
      <c r="B2160" s="603"/>
      <c r="C2160" s="159">
        <v>0</v>
      </c>
      <c r="D2160" s="159">
        <v>0</v>
      </c>
      <c r="E2160" s="159">
        <v>0</v>
      </c>
      <c r="F2160" s="598"/>
      <c r="G2160" s="598"/>
      <c r="H2160" s="592"/>
      <c r="I2160" s="606"/>
      <c r="K2160" s="167"/>
    </row>
    <row r="2161" spans="1:11" ht="12" hidden="1" customHeight="1" x14ac:dyDescent="0.2">
      <c r="A2161" s="603" t="s">
        <v>880</v>
      </c>
      <c r="B2161" s="603"/>
      <c r="C2161" s="159">
        <v>0</v>
      </c>
      <c r="D2161" s="159">
        <v>0</v>
      </c>
      <c r="E2161" s="159">
        <v>0</v>
      </c>
      <c r="F2161" s="599"/>
      <c r="G2161" s="599"/>
      <c r="H2161" s="592"/>
      <c r="I2161" s="606"/>
      <c r="K2161" s="167"/>
    </row>
    <row r="2162" spans="1:11" ht="21" customHeight="1" x14ac:dyDescent="0.2">
      <c r="A2162" s="68" t="s">
        <v>960</v>
      </c>
      <c r="B2162" s="475" t="s">
        <v>1001</v>
      </c>
      <c r="C2162" s="476"/>
      <c r="D2162" s="476"/>
      <c r="E2162" s="477"/>
      <c r="F2162" s="597">
        <v>44563</v>
      </c>
      <c r="G2162" s="597">
        <v>44926</v>
      </c>
      <c r="H2162" s="592" t="s">
        <v>955</v>
      </c>
      <c r="I2162" s="606"/>
      <c r="K2162" s="606" t="s">
        <v>572</v>
      </c>
    </row>
    <row r="2163" spans="1:11" x14ac:dyDescent="0.2">
      <c r="A2163" s="440" t="s">
        <v>411</v>
      </c>
      <c r="B2163" s="441"/>
      <c r="C2163" s="124">
        <f>SUM(C2164:C2168)</f>
        <v>451.214</v>
      </c>
      <c r="D2163" s="124">
        <f>SUM(D2164:D2168)</f>
        <v>451.214</v>
      </c>
      <c r="E2163" s="124">
        <f>SUM(E2164:E2168)</f>
        <v>451.214</v>
      </c>
      <c r="F2163" s="598"/>
      <c r="G2163" s="598"/>
      <c r="H2163" s="592"/>
      <c r="I2163" s="606"/>
      <c r="K2163" s="606"/>
    </row>
    <row r="2164" spans="1:11" x14ac:dyDescent="0.2">
      <c r="A2164" s="440" t="s">
        <v>412</v>
      </c>
      <c r="B2164" s="441"/>
      <c r="C2164" s="124">
        <f>C2179</f>
        <v>0</v>
      </c>
      <c r="D2164" s="72">
        <f>D2179</f>
        <v>0</v>
      </c>
      <c r="E2164" s="72">
        <f>E2179</f>
        <v>0</v>
      </c>
      <c r="F2164" s="598"/>
      <c r="G2164" s="598"/>
      <c r="H2164" s="592"/>
      <c r="I2164" s="606"/>
      <c r="K2164" s="606"/>
    </row>
    <row r="2165" spans="1:11" x14ac:dyDescent="0.2">
      <c r="A2165" s="440" t="s">
        <v>413</v>
      </c>
      <c r="B2165" s="441"/>
      <c r="C2165" s="124">
        <v>451.214</v>
      </c>
      <c r="D2165" s="72">
        <v>451.214</v>
      </c>
      <c r="E2165" s="72">
        <v>451.214</v>
      </c>
      <c r="F2165" s="598"/>
      <c r="G2165" s="598"/>
      <c r="H2165" s="592"/>
      <c r="I2165" s="606"/>
      <c r="K2165" s="606"/>
    </row>
    <row r="2166" spans="1:11" x14ac:dyDescent="0.2">
      <c r="A2166" s="440" t="s">
        <v>414</v>
      </c>
      <c r="B2166" s="441"/>
      <c r="C2166" s="124">
        <v>0</v>
      </c>
      <c r="D2166" s="72">
        <v>0</v>
      </c>
      <c r="E2166" s="72">
        <v>0</v>
      </c>
      <c r="F2166" s="598"/>
      <c r="G2166" s="598"/>
      <c r="H2166" s="592"/>
      <c r="I2166" s="606"/>
      <c r="K2166" s="606"/>
    </row>
    <row r="2167" spans="1:11" x14ac:dyDescent="0.2">
      <c r="A2167" s="440" t="s">
        <v>415</v>
      </c>
      <c r="B2167" s="441"/>
      <c r="C2167" s="124">
        <v>0</v>
      </c>
      <c r="D2167" s="72">
        <v>0</v>
      </c>
      <c r="E2167" s="72">
        <v>0</v>
      </c>
      <c r="F2167" s="598"/>
      <c r="G2167" s="598"/>
      <c r="H2167" s="592"/>
      <c r="I2167" s="606"/>
      <c r="K2167" s="606"/>
    </row>
    <row r="2168" spans="1:11" x14ac:dyDescent="0.2">
      <c r="A2168" s="440" t="s">
        <v>417</v>
      </c>
      <c r="B2168" s="441"/>
      <c r="C2168" s="124">
        <v>0</v>
      </c>
      <c r="D2168" s="72">
        <v>0</v>
      </c>
      <c r="E2168" s="72">
        <f>E2183</f>
        <v>0</v>
      </c>
      <c r="F2168" s="599"/>
      <c r="G2168" s="599"/>
      <c r="H2168" s="592"/>
      <c r="I2168" s="606"/>
      <c r="K2168" s="606"/>
    </row>
  </sheetData>
  <mergeCells count="3343">
    <mergeCell ref="D1:E1"/>
    <mergeCell ref="A938:E938"/>
    <mergeCell ref="A1125:E1125"/>
    <mergeCell ref="I2162:I2168"/>
    <mergeCell ref="K2162:K2168"/>
    <mergeCell ref="A2163:B2163"/>
    <mergeCell ref="A2164:B2164"/>
    <mergeCell ref="A2165:B2165"/>
    <mergeCell ref="A2166:B2166"/>
    <mergeCell ref="A2167:B2167"/>
    <mergeCell ref="A2168:B2168"/>
    <mergeCell ref="A2160:B2160"/>
    <mergeCell ref="A2161:B2161"/>
    <mergeCell ref="B2162:E2162"/>
    <mergeCell ref="F2162:F2168"/>
    <mergeCell ref="G2162:G2168"/>
    <mergeCell ref="H2162:H2168"/>
    <mergeCell ref="A2154:B2154"/>
    <mergeCell ref="A2155:B2155"/>
    <mergeCell ref="F2155:F2161"/>
    <mergeCell ref="G2155:G2161"/>
    <mergeCell ref="H2155:H2161"/>
    <mergeCell ref="I2155:I2161"/>
    <mergeCell ref="A2156:B2156"/>
    <mergeCell ref="A2157:B2157"/>
    <mergeCell ref="A2158:B2158"/>
    <mergeCell ref="A2159:B2159"/>
    <mergeCell ref="A2148:E2148"/>
    <mergeCell ref="F2148:F2154"/>
    <mergeCell ref="G2148:G2154"/>
    <mergeCell ref="H2148:H2154"/>
    <mergeCell ref="I2148:I2154"/>
    <mergeCell ref="A2149:B2149"/>
    <mergeCell ref="A2150:B2150"/>
    <mergeCell ref="A2151:B2151"/>
    <mergeCell ref="A2152:B2152"/>
    <mergeCell ref="A2153:B2153"/>
    <mergeCell ref="I2141:I2147"/>
    <mergeCell ref="K2141:K2147"/>
    <mergeCell ref="A2142:B2142"/>
    <mergeCell ref="A2143:B2143"/>
    <mergeCell ref="A2144:B2144"/>
    <mergeCell ref="A2145:B2145"/>
    <mergeCell ref="A2146:B2146"/>
    <mergeCell ref="A2147:B2147"/>
    <mergeCell ref="A2139:B2139"/>
    <mergeCell ref="A2140:B2140"/>
    <mergeCell ref="B2141:E2141"/>
    <mergeCell ref="F2141:F2147"/>
    <mergeCell ref="G2141:G2147"/>
    <mergeCell ref="H2141:H2147"/>
    <mergeCell ref="B2134:E2134"/>
    <mergeCell ref="F2134:F2140"/>
    <mergeCell ref="G2134:G2140"/>
    <mergeCell ref="H2134:H2140"/>
    <mergeCell ref="I2134:I2140"/>
    <mergeCell ref="K2134:K2140"/>
    <mergeCell ref="A2135:B2135"/>
    <mergeCell ref="A2136:B2136"/>
    <mergeCell ref="A2137:B2137"/>
    <mergeCell ref="A2138:B2138"/>
    <mergeCell ref="I2127:I2133"/>
    <mergeCell ref="K2127:K2133"/>
    <mergeCell ref="A2128:B2128"/>
    <mergeCell ref="A2129:B2129"/>
    <mergeCell ref="A2130:B2130"/>
    <mergeCell ref="A2131:B2131"/>
    <mergeCell ref="A2132:B2132"/>
    <mergeCell ref="A2133:B2133"/>
    <mergeCell ref="A2125:B2125"/>
    <mergeCell ref="A2126:B2126"/>
    <mergeCell ref="B2127:E2127"/>
    <mergeCell ref="F2127:F2133"/>
    <mergeCell ref="G2127:G2133"/>
    <mergeCell ref="H2127:H2133"/>
    <mergeCell ref="A2120:B2120"/>
    <mergeCell ref="F2120:F2126"/>
    <mergeCell ref="G2120:G2126"/>
    <mergeCell ref="H2120:H2126"/>
    <mergeCell ref="I2120:I2126"/>
    <mergeCell ref="K2120:K2126"/>
    <mergeCell ref="A2121:B2121"/>
    <mergeCell ref="A2122:B2122"/>
    <mergeCell ref="A2123:B2123"/>
    <mergeCell ref="A2124:B2124"/>
    <mergeCell ref="I2113:I2119"/>
    <mergeCell ref="K2113:K2119"/>
    <mergeCell ref="A2114:B2114"/>
    <mergeCell ref="A2115:B2115"/>
    <mergeCell ref="A2116:B2116"/>
    <mergeCell ref="A2117:B2117"/>
    <mergeCell ref="A2118:B2118"/>
    <mergeCell ref="A2119:B2119"/>
    <mergeCell ref="A2111:B2111"/>
    <mergeCell ref="A2112:B2112"/>
    <mergeCell ref="A2113:E2113"/>
    <mergeCell ref="F2113:F2119"/>
    <mergeCell ref="G2113:G2119"/>
    <mergeCell ref="H2113:H2119"/>
    <mergeCell ref="B2106:E2106"/>
    <mergeCell ref="F2106:F2112"/>
    <mergeCell ref="G2106:G2112"/>
    <mergeCell ref="H2106:H2112"/>
    <mergeCell ref="I2106:I2112"/>
    <mergeCell ref="K2106:K2112"/>
    <mergeCell ref="A2107:B2107"/>
    <mergeCell ref="A2108:B2108"/>
    <mergeCell ref="A2109:B2109"/>
    <mergeCell ref="A2110:B2110"/>
    <mergeCell ref="I2099:I2105"/>
    <mergeCell ref="A2100:B2100"/>
    <mergeCell ref="A2101:B2101"/>
    <mergeCell ref="A2102:B2102"/>
    <mergeCell ref="A2103:B2103"/>
    <mergeCell ref="A2104:B2104"/>
    <mergeCell ref="A2105:B2105"/>
    <mergeCell ref="A2097:B2097"/>
    <mergeCell ref="A2098:B2098"/>
    <mergeCell ref="A2099:B2099"/>
    <mergeCell ref="F2099:F2105"/>
    <mergeCell ref="G2099:G2105"/>
    <mergeCell ref="H2099:H2105"/>
    <mergeCell ref="A2091:B2091"/>
    <mergeCell ref="A2092:B2092"/>
    <mergeCell ref="F2092:F2098"/>
    <mergeCell ref="G2092:G2098"/>
    <mergeCell ref="H2092:H2098"/>
    <mergeCell ref="I2092:I2098"/>
    <mergeCell ref="A2093:B2093"/>
    <mergeCell ref="A2094:B2094"/>
    <mergeCell ref="A2095:B2095"/>
    <mergeCell ref="A2096:B2096"/>
    <mergeCell ref="I2084:I2090"/>
    <mergeCell ref="A2085:B2085"/>
    <mergeCell ref="A2086:B2086"/>
    <mergeCell ref="A2087:B2087"/>
    <mergeCell ref="A2088:B2088"/>
    <mergeCell ref="A2089:B2089"/>
    <mergeCell ref="A2090:B2090"/>
    <mergeCell ref="A2082:B2082"/>
    <mergeCell ref="A2083:B2083"/>
    <mergeCell ref="A2084:B2084"/>
    <mergeCell ref="F2084:F2090"/>
    <mergeCell ref="G2084:G2090"/>
    <mergeCell ref="H2084:H2090"/>
    <mergeCell ref="A2076:B2076"/>
    <mergeCell ref="A2077:B2077"/>
    <mergeCell ref="F2077:F2083"/>
    <mergeCell ref="G2077:G2083"/>
    <mergeCell ref="H2077:H2083"/>
    <mergeCell ref="I2077:I2083"/>
    <mergeCell ref="A2078:B2078"/>
    <mergeCell ref="A2079:B2079"/>
    <mergeCell ref="A2080:B2080"/>
    <mergeCell ref="A2081:B2081"/>
    <mergeCell ref="A2070:B2070"/>
    <mergeCell ref="F2070:F2076"/>
    <mergeCell ref="G2070:G2076"/>
    <mergeCell ref="H2070:H2076"/>
    <mergeCell ref="I2070:I2076"/>
    <mergeCell ref="A2071:B2071"/>
    <mergeCell ref="A2072:B2072"/>
    <mergeCell ref="A2073:B2073"/>
    <mergeCell ref="A2074:B2074"/>
    <mergeCell ref="A2075:B2075"/>
    <mergeCell ref="I2063:I2069"/>
    <mergeCell ref="A2064:B2064"/>
    <mergeCell ref="A2065:B2065"/>
    <mergeCell ref="A2066:B2066"/>
    <mergeCell ref="A2067:B2067"/>
    <mergeCell ref="A2068:B2068"/>
    <mergeCell ref="A2069:B2069"/>
    <mergeCell ref="A2061:B2061"/>
    <mergeCell ref="A2062:B2062"/>
    <mergeCell ref="A2063:B2063"/>
    <mergeCell ref="F2063:F2069"/>
    <mergeCell ref="G2063:G2069"/>
    <mergeCell ref="H2063:H2069"/>
    <mergeCell ref="B2056:E2056"/>
    <mergeCell ref="F2056:F2062"/>
    <mergeCell ref="G2056:G2062"/>
    <mergeCell ref="H2056:H2062"/>
    <mergeCell ref="I2056:I2062"/>
    <mergeCell ref="K2056:K2062"/>
    <mergeCell ref="A2057:B2057"/>
    <mergeCell ref="A2058:B2058"/>
    <mergeCell ref="A2059:B2059"/>
    <mergeCell ref="A2060:B2060"/>
    <mergeCell ref="I2049:I2055"/>
    <mergeCell ref="K2049:K2055"/>
    <mergeCell ref="A2050:B2050"/>
    <mergeCell ref="A2051:B2051"/>
    <mergeCell ref="A2052:B2052"/>
    <mergeCell ref="A2053:B2053"/>
    <mergeCell ref="A2054:B2054"/>
    <mergeCell ref="A2055:B2055"/>
    <mergeCell ref="A2047:B2047"/>
    <mergeCell ref="A2048:B2048"/>
    <mergeCell ref="B2049:E2049"/>
    <mergeCell ref="F2049:F2055"/>
    <mergeCell ref="G2049:G2055"/>
    <mergeCell ref="H2049:H2055"/>
    <mergeCell ref="B2042:E2042"/>
    <mergeCell ref="F2042:F2048"/>
    <mergeCell ref="G2042:G2048"/>
    <mergeCell ref="H2042:H2048"/>
    <mergeCell ref="I2042:I2048"/>
    <mergeCell ref="K2042:K2048"/>
    <mergeCell ref="A2043:B2043"/>
    <mergeCell ref="A2044:B2044"/>
    <mergeCell ref="A2045:B2045"/>
    <mergeCell ref="A2046:B2046"/>
    <mergeCell ref="I2035:I2041"/>
    <mergeCell ref="A2036:B2036"/>
    <mergeCell ref="A2037:B2037"/>
    <mergeCell ref="A2038:B2038"/>
    <mergeCell ref="A2039:B2039"/>
    <mergeCell ref="A2040:B2040"/>
    <mergeCell ref="A2041:B2041"/>
    <mergeCell ref="A2033:B2033"/>
    <mergeCell ref="A2034:B2034"/>
    <mergeCell ref="B2035:E2035"/>
    <mergeCell ref="F2035:F2041"/>
    <mergeCell ref="G2035:G2041"/>
    <mergeCell ref="H2035:H2041"/>
    <mergeCell ref="B2028:E2028"/>
    <mergeCell ref="F2028:F2034"/>
    <mergeCell ref="G2028:G2034"/>
    <mergeCell ref="H2028:H2034"/>
    <mergeCell ref="I2028:I2034"/>
    <mergeCell ref="K2028:K2034"/>
    <mergeCell ref="A2029:B2029"/>
    <mergeCell ref="A2030:B2030"/>
    <mergeCell ref="A2031:B2031"/>
    <mergeCell ref="A2032:B2032"/>
    <mergeCell ref="H2021:H2027"/>
    <mergeCell ref="I2021:I2027"/>
    <mergeCell ref="K2021:K2027"/>
    <mergeCell ref="A2022:B2022"/>
    <mergeCell ref="A2023:B2023"/>
    <mergeCell ref="A2024:B2024"/>
    <mergeCell ref="A2025:B2025"/>
    <mergeCell ref="A2026:B2026"/>
    <mergeCell ref="A2027:B2027"/>
    <mergeCell ref="A2018:B2018"/>
    <mergeCell ref="A2019:B2019"/>
    <mergeCell ref="A2020:B2020"/>
    <mergeCell ref="B2021:E2021"/>
    <mergeCell ref="F2021:F2027"/>
    <mergeCell ref="G2021:G2027"/>
    <mergeCell ref="B2013:E2013"/>
    <mergeCell ref="F2013:F2019"/>
    <mergeCell ref="G2013:G2019"/>
    <mergeCell ref="H2013:H2019"/>
    <mergeCell ref="I2013:I2019"/>
    <mergeCell ref="K2013:K2019"/>
    <mergeCell ref="A2014:B2014"/>
    <mergeCell ref="A2015:B2015"/>
    <mergeCell ref="A2016:B2016"/>
    <mergeCell ref="A2017:B2017"/>
    <mergeCell ref="K2006:K2012"/>
    <mergeCell ref="A2007:B2007"/>
    <mergeCell ref="A2008:B2008"/>
    <mergeCell ref="A2009:B2009"/>
    <mergeCell ref="A2010:B2010"/>
    <mergeCell ref="A2011:B2011"/>
    <mergeCell ref="A2012:B2012"/>
    <mergeCell ref="A2005:B2005"/>
    <mergeCell ref="B2006:E2006"/>
    <mergeCell ref="F2006:F2012"/>
    <mergeCell ref="G2006:G2012"/>
    <mergeCell ref="H2006:H2012"/>
    <mergeCell ref="I2006:I2012"/>
    <mergeCell ref="J1998:J2004"/>
    <mergeCell ref="K1998:K2004"/>
    <mergeCell ref="A1999:B1999"/>
    <mergeCell ref="A2000:B2000"/>
    <mergeCell ref="A2001:B2001"/>
    <mergeCell ref="A2002:B2002"/>
    <mergeCell ref="A2003:B2003"/>
    <mergeCell ref="A2004:B2004"/>
    <mergeCell ref="A1997:B1997"/>
    <mergeCell ref="B1998:E1998"/>
    <mergeCell ref="F1998:F2004"/>
    <mergeCell ref="G1998:G2004"/>
    <mergeCell ref="H1998:H2004"/>
    <mergeCell ref="I1998:I2004"/>
    <mergeCell ref="A1991:B1991"/>
    <mergeCell ref="F1991:F1997"/>
    <mergeCell ref="G1991:G1997"/>
    <mergeCell ref="H1991:H1997"/>
    <mergeCell ref="I1991:I1997"/>
    <mergeCell ref="A1992:B1992"/>
    <mergeCell ref="A1993:B1993"/>
    <mergeCell ref="A1994:B1994"/>
    <mergeCell ref="A1995:B1995"/>
    <mergeCell ref="A1996:B1996"/>
    <mergeCell ref="K1984:K1990"/>
    <mergeCell ref="A1985:B1985"/>
    <mergeCell ref="A1986:B1986"/>
    <mergeCell ref="A1987:B1987"/>
    <mergeCell ref="A1988:B1988"/>
    <mergeCell ref="A1989:B1989"/>
    <mergeCell ref="A1990:B1990"/>
    <mergeCell ref="B1984:E1984"/>
    <mergeCell ref="F1984:F1990"/>
    <mergeCell ref="G1984:G1990"/>
    <mergeCell ref="H1984:H1990"/>
    <mergeCell ref="I1984:I1990"/>
    <mergeCell ref="J1984:J1990"/>
    <mergeCell ref="I1977:I1983"/>
    <mergeCell ref="K1977:K1983"/>
    <mergeCell ref="A1978:B1978"/>
    <mergeCell ref="A1979:B1979"/>
    <mergeCell ref="A1980:B1980"/>
    <mergeCell ref="A1981:B1981"/>
    <mergeCell ref="A1982:B1982"/>
    <mergeCell ref="A1983:B1983"/>
    <mergeCell ref="A1975:B1975"/>
    <mergeCell ref="A1976:B1976"/>
    <mergeCell ref="B1977:E1977"/>
    <mergeCell ref="F1977:F1983"/>
    <mergeCell ref="G1977:G1983"/>
    <mergeCell ref="H1977:H1983"/>
    <mergeCell ref="B1970:E1970"/>
    <mergeCell ref="F1970:F1976"/>
    <mergeCell ref="G1970:G1976"/>
    <mergeCell ref="H1970:H1976"/>
    <mergeCell ref="I1970:I1976"/>
    <mergeCell ref="K1970:K1976"/>
    <mergeCell ref="A1971:B1971"/>
    <mergeCell ref="A1972:B1972"/>
    <mergeCell ref="A1973:B1973"/>
    <mergeCell ref="A1974:B1974"/>
    <mergeCell ref="I1963:I1969"/>
    <mergeCell ref="K1963:K1969"/>
    <mergeCell ref="A1964:B1964"/>
    <mergeCell ref="A1965:B1965"/>
    <mergeCell ref="A1966:B1966"/>
    <mergeCell ref="A1967:B1967"/>
    <mergeCell ref="A1968:B1968"/>
    <mergeCell ref="A1969:B1969"/>
    <mergeCell ref="A1961:B1961"/>
    <mergeCell ref="A1962:B1962"/>
    <mergeCell ref="B1963:E1963"/>
    <mergeCell ref="F1963:F1969"/>
    <mergeCell ref="G1963:G1969"/>
    <mergeCell ref="H1963:H1969"/>
    <mergeCell ref="A1956:E1956"/>
    <mergeCell ref="F1956:F1962"/>
    <mergeCell ref="G1956:G1962"/>
    <mergeCell ref="H1956:H1962"/>
    <mergeCell ref="I1956:I1962"/>
    <mergeCell ref="K1956:K1962"/>
    <mergeCell ref="A1957:B1957"/>
    <mergeCell ref="A1958:B1958"/>
    <mergeCell ref="A1959:B1959"/>
    <mergeCell ref="A1960:B1960"/>
    <mergeCell ref="I1949:I1955"/>
    <mergeCell ref="K1949:K1955"/>
    <mergeCell ref="A1950:B1950"/>
    <mergeCell ref="A1951:B1951"/>
    <mergeCell ref="A1952:B1952"/>
    <mergeCell ref="A1953:B1953"/>
    <mergeCell ref="A1954:B1954"/>
    <mergeCell ref="A1955:B1955"/>
    <mergeCell ref="A1947:B1947"/>
    <mergeCell ref="A1948:B1948"/>
    <mergeCell ref="A1949:B1949"/>
    <mergeCell ref="F1949:F1955"/>
    <mergeCell ref="G1949:G1955"/>
    <mergeCell ref="H1949:H1955"/>
    <mergeCell ref="B1942:E1942"/>
    <mergeCell ref="F1942:F1948"/>
    <mergeCell ref="G1942:G1948"/>
    <mergeCell ref="H1942:H1948"/>
    <mergeCell ref="I1942:I1948"/>
    <mergeCell ref="K1942:K1948"/>
    <mergeCell ref="A1943:B1943"/>
    <mergeCell ref="A1944:B1944"/>
    <mergeCell ref="A1945:B1945"/>
    <mergeCell ref="A1946:B1946"/>
    <mergeCell ref="I1935:I1941"/>
    <mergeCell ref="K1935:K1941"/>
    <mergeCell ref="A1936:B1936"/>
    <mergeCell ref="A1937:B1937"/>
    <mergeCell ref="A1938:B1938"/>
    <mergeCell ref="A1939:B1939"/>
    <mergeCell ref="A1940:B1940"/>
    <mergeCell ref="A1941:B1941"/>
    <mergeCell ref="A1933:B1933"/>
    <mergeCell ref="A1934:B1934"/>
    <mergeCell ref="A1935:E1935"/>
    <mergeCell ref="F1935:F1941"/>
    <mergeCell ref="G1935:G1941"/>
    <mergeCell ref="H1935:H1941"/>
    <mergeCell ref="B1928:E1928"/>
    <mergeCell ref="F1928:F1934"/>
    <mergeCell ref="G1928:G1934"/>
    <mergeCell ref="H1928:H1934"/>
    <mergeCell ref="I1928:I1934"/>
    <mergeCell ref="K1928:K1934"/>
    <mergeCell ref="A1929:B1929"/>
    <mergeCell ref="A1930:B1930"/>
    <mergeCell ref="A1931:B1931"/>
    <mergeCell ref="A1932:B1932"/>
    <mergeCell ref="I1921:I1927"/>
    <mergeCell ref="K1921:K1927"/>
    <mergeCell ref="A1922:B1922"/>
    <mergeCell ref="A1923:B1923"/>
    <mergeCell ref="A1924:B1924"/>
    <mergeCell ref="A1925:B1925"/>
    <mergeCell ref="A1926:B1926"/>
    <mergeCell ref="A1927:B1927"/>
    <mergeCell ref="A1919:B1919"/>
    <mergeCell ref="A1920:B1920"/>
    <mergeCell ref="A1921:B1921"/>
    <mergeCell ref="F1921:F1927"/>
    <mergeCell ref="G1921:G1927"/>
    <mergeCell ref="H1921:H1927"/>
    <mergeCell ref="A1914:B1914"/>
    <mergeCell ref="F1914:F1920"/>
    <mergeCell ref="G1914:G1920"/>
    <mergeCell ref="H1914:H1920"/>
    <mergeCell ref="I1914:I1920"/>
    <mergeCell ref="K1914:K1920"/>
    <mergeCell ref="A1915:B1915"/>
    <mergeCell ref="A1916:B1916"/>
    <mergeCell ref="A1917:B1917"/>
    <mergeCell ref="A1918:B1918"/>
    <mergeCell ref="I1907:I1913"/>
    <mergeCell ref="K1907:K1913"/>
    <mergeCell ref="A1908:B1908"/>
    <mergeCell ref="A1909:B1909"/>
    <mergeCell ref="A1910:B1910"/>
    <mergeCell ref="A1911:B1911"/>
    <mergeCell ref="A1912:B1912"/>
    <mergeCell ref="A1913:B1913"/>
    <mergeCell ref="A1905:B1905"/>
    <mergeCell ref="A1906:B1906"/>
    <mergeCell ref="A1907:B1907"/>
    <mergeCell ref="F1907:F1913"/>
    <mergeCell ref="G1907:G1913"/>
    <mergeCell ref="H1907:H1913"/>
    <mergeCell ref="A1900:B1900"/>
    <mergeCell ref="F1900:F1906"/>
    <mergeCell ref="G1900:G1906"/>
    <mergeCell ref="H1900:H1906"/>
    <mergeCell ref="I1900:I1906"/>
    <mergeCell ref="K1900:K1906"/>
    <mergeCell ref="A1901:B1901"/>
    <mergeCell ref="A1902:B1902"/>
    <mergeCell ref="A1903:B1903"/>
    <mergeCell ref="A1904:B1904"/>
    <mergeCell ref="K1893:K1899"/>
    <mergeCell ref="A1894:B1894"/>
    <mergeCell ref="A1895:B1895"/>
    <mergeCell ref="A1896:B1896"/>
    <mergeCell ref="A1897:B1897"/>
    <mergeCell ref="A1898:B1898"/>
    <mergeCell ref="A1899:B1899"/>
    <mergeCell ref="B1893:E1893"/>
    <mergeCell ref="F1893:F1899"/>
    <mergeCell ref="G1893:G1899"/>
    <mergeCell ref="H1893:H1899"/>
    <mergeCell ref="I1893:I1899"/>
    <mergeCell ref="J1893:J1899"/>
    <mergeCell ref="K1886:K1892"/>
    <mergeCell ref="A1887:B1887"/>
    <mergeCell ref="A1888:B1888"/>
    <mergeCell ref="A1889:B1889"/>
    <mergeCell ref="A1890:B1890"/>
    <mergeCell ref="A1891:B1891"/>
    <mergeCell ref="A1892:B1892"/>
    <mergeCell ref="A1884:B1884"/>
    <mergeCell ref="A1885:B1885"/>
    <mergeCell ref="B1886:E1886"/>
    <mergeCell ref="F1886:F1892"/>
    <mergeCell ref="G1886:G1892"/>
    <mergeCell ref="H1886:I1892"/>
    <mergeCell ref="A1878:B1878"/>
    <mergeCell ref="A1879:B1879"/>
    <mergeCell ref="F1879:F1885"/>
    <mergeCell ref="G1879:G1885"/>
    <mergeCell ref="H1879:H1885"/>
    <mergeCell ref="I1879:I1885"/>
    <mergeCell ref="A1880:B1880"/>
    <mergeCell ref="A1881:B1881"/>
    <mergeCell ref="A1882:B1882"/>
    <mergeCell ref="A1883:B1883"/>
    <mergeCell ref="B1872:E1872"/>
    <mergeCell ref="F1872:F1878"/>
    <mergeCell ref="G1872:G1878"/>
    <mergeCell ref="H1872:H1878"/>
    <mergeCell ref="I1872:I1878"/>
    <mergeCell ref="A1873:B1873"/>
    <mergeCell ref="A1874:B1874"/>
    <mergeCell ref="A1875:B1875"/>
    <mergeCell ref="A1876:B1876"/>
    <mergeCell ref="A1877:B1877"/>
    <mergeCell ref="J1865:J1871"/>
    <mergeCell ref="K1865:K1871"/>
    <mergeCell ref="A1866:B1866"/>
    <mergeCell ref="A1867:B1867"/>
    <mergeCell ref="A1868:B1868"/>
    <mergeCell ref="A1869:B1869"/>
    <mergeCell ref="A1870:B1870"/>
    <mergeCell ref="A1871:B1871"/>
    <mergeCell ref="A1864:E1864"/>
    <mergeCell ref="B1865:E1865"/>
    <mergeCell ref="F1865:F1871"/>
    <mergeCell ref="G1865:G1871"/>
    <mergeCell ref="H1865:H1871"/>
    <mergeCell ref="I1865:I1871"/>
    <mergeCell ref="I1857:I1863"/>
    <mergeCell ref="J1857:J1863"/>
    <mergeCell ref="K1857:K1863"/>
    <mergeCell ref="A1858:B1858"/>
    <mergeCell ref="A1859:B1859"/>
    <mergeCell ref="A1860:B1860"/>
    <mergeCell ref="A1861:B1861"/>
    <mergeCell ref="A1862:B1862"/>
    <mergeCell ref="A1863:B1863"/>
    <mergeCell ref="A1855:B1855"/>
    <mergeCell ref="A1856:B1856"/>
    <mergeCell ref="B1857:E1857"/>
    <mergeCell ref="F1857:F1863"/>
    <mergeCell ref="G1857:G1863"/>
    <mergeCell ref="H1857:H1863"/>
    <mergeCell ref="A1849:B1849"/>
    <mergeCell ref="A1850:B1850"/>
    <mergeCell ref="F1850:F1856"/>
    <mergeCell ref="G1850:G1856"/>
    <mergeCell ref="H1850:H1856"/>
    <mergeCell ref="I1850:I1856"/>
    <mergeCell ref="A1851:B1851"/>
    <mergeCell ref="A1852:B1852"/>
    <mergeCell ref="A1853:B1853"/>
    <mergeCell ref="A1854:B1854"/>
    <mergeCell ref="A1843:E1843"/>
    <mergeCell ref="F1843:F1849"/>
    <mergeCell ref="G1843:G1849"/>
    <mergeCell ref="H1843:H1849"/>
    <mergeCell ref="I1843:I1849"/>
    <mergeCell ref="A1844:B1844"/>
    <mergeCell ref="A1845:B1845"/>
    <mergeCell ref="A1846:B1846"/>
    <mergeCell ref="A1847:B1847"/>
    <mergeCell ref="A1848:B1848"/>
    <mergeCell ref="J1836:J1842"/>
    <mergeCell ref="K1836:K1842"/>
    <mergeCell ref="A1837:B1837"/>
    <mergeCell ref="A1838:B1838"/>
    <mergeCell ref="A1839:B1839"/>
    <mergeCell ref="A1840:B1840"/>
    <mergeCell ref="A1841:B1841"/>
    <mergeCell ref="A1842:B1842"/>
    <mergeCell ref="A1835:B1835"/>
    <mergeCell ref="B1836:E1836"/>
    <mergeCell ref="F1836:F1842"/>
    <mergeCell ref="G1836:G1842"/>
    <mergeCell ref="H1836:H1842"/>
    <mergeCell ref="I1836:I1842"/>
    <mergeCell ref="A1829:B1829"/>
    <mergeCell ref="F1829:F1835"/>
    <mergeCell ref="G1829:G1835"/>
    <mergeCell ref="H1829:H1835"/>
    <mergeCell ref="I1829:I1835"/>
    <mergeCell ref="A1830:B1830"/>
    <mergeCell ref="A1831:B1831"/>
    <mergeCell ref="A1832:B1832"/>
    <mergeCell ref="A1833:B1833"/>
    <mergeCell ref="A1834:B1834"/>
    <mergeCell ref="I1822:I1828"/>
    <mergeCell ref="A1823:B1823"/>
    <mergeCell ref="A1824:B1824"/>
    <mergeCell ref="A1825:B1825"/>
    <mergeCell ref="A1826:B1826"/>
    <mergeCell ref="A1827:B1827"/>
    <mergeCell ref="A1828:B1828"/>
    <mergeCell ref="A1820:B1820"/>
    <mergeCell ref="A1821:B1821"/>
    <mergeCell ref="A1822:B1822"/>
    <mergeCell ref="F1822:F1828"/>
    <mergeCell ref="G1822:G1828"/>
    <mergeCell ref="H1822:H1828"/>
    <mergeCell ref="A1814:B1814"/>
    <mergeCell ref="A1815:B1815"/>
    <mergeCell ref="F1815:F1821"/>
    <mergeCell ref="G1815:G1821"/>
    <mergeCell ref="H1815:H1821"/>
    <mergeCell ref="I1815:I1821"/>
    <mergeCell ref="A1816:B1816"/>
    <mergeCell ref="A1817:B1817"/>
    <mergeCell ref="A1818:B1818"/>
    <mergeCell ref="A1819:B1819"/>
    <mergeCell ref="A1808:B1808"/>
    <mergeCell ref="F1808:F1814"/>
    <mergeCell ref="G1808:G1814"/>
    <mergeCell ref="H1808:H1814"/>
    <mergeCell ref="I1808:I1814"/>
    <mergeCell ref="A1809:B1809"/>
    <mergeCell ref="A1810:B1810"/>
    <mergeCell ref="A1811:B1811"/>
    <mergeCell ref="A1812:B1812"/>
    <mergeCell ref="A1813:B1813"/>
    <mergeCell ref="J1801:J1807"/>
    <mergeCell ref="K1801:K1807"/>
    <mergeCell ref="A1802:B1802"/>
    <mergeCell ref="A1803:B1803"/>
    <mergeCell ref="A1804:B1804"/>
    <mergeCell ref="A1805:B1805"/>
    <mergeCell ref="A1806:B1806"/>
    <mergeCell ref="A1807:B1807"/>
    <mergeCell ref="A1800:B1800"/>
    <mergeCell ref="B1801:E1801"/>
    <mergeCell ref="F1801:F1807"/>
    <mergeCell ref="G1801:G1807"/>
    <mergeCell ref="H1801:H1807"/>
    <mergeCell ref="I1801:I1807"/>
    <mergeCell ref="A1794:B1794"/>
    <mergeCell ref="F1794:F1800"/>
    <mergeCell ref="G1794:G1800"/>
    <mergeCell ref="H1794:H1800"/>
    <mergeCell ref="I1794:I1800"/>
    <mergeCell ref="A1795:B1795"/>
    <mergeCell ref="A1796:B1796"/>
    <mergeCell ref="A1797:B1797"/>
    <mergeCell ref="A1798:B1798"/>
    <mergeCell ref="A1799:B1799"/>
    <mergeCell ref="I1787:I1793"/>
    <mergeCell ref="A1788:B1788"/>
    <mergeCell ref="A1789:B1789"/>
    <mergeCell ref="A1790:B1790"/>
    <mergeCell ref="A1791:B1791"/>
    <mergeCell ref="A1792:B1792"/>
    <mergeCell ref="A1793:B1793"/>
    <mergeCell ref="A1785:B1785"/>
    <mergeCell ref="A1786:B1786"/>
    <mergeCell ref="A1787:B1787"/>
    <mergeCell ref="F1787:F1793"/>
    <mergeCell ref="G1787:G1793"/>
    <mergeCell ref="H1787:H1793"/>
    <mergeCell ref="A1779:B1779"/>
    <mergeCell ref="A1780:B1780"/>
    <mergeCell ref="F1780:F1786"/>
    <mergeCell ref="G1780:G1786"/>
    <mergeCell ref="H1780:H1786"/>
    <mergeCell ref="I1780:I1786"/>
    <mergeCell ref="A1781:B1781"/>
    <mergeCell ref="A1782:B1782"/>
    <mergeCell ref="A1783:B1783"/>
    <mergeCell ref="A1784:B1784"/>
    <mergeCell ref="B1773:E1773"/>
    <mergeCell ref="F1773:F1779"/>
    <mergeCell ref="G1773:G1779"/>
    <mergeCell ref="H1773:H1779"/>
    <mergeCell ref="I1773:I1779"/>
    <mergeCell ref="A1774:B1774"/>
    <mergeCell ref="A1775:B1775"/>
    <mergeCell ref="A1776:B1776"/>
    <mergeCell ref="A1777:B1777"/>
    <mergeCell ref="A1778:B1778"/>
    <mergeCell ref="K1766:K1772"/>
    <mergeCell ref="A1767:B1767"/>
    <mergeCell ref="A1768:B1768"/>
    <mergeCell ref="A1769:B1769"/>
    <mergeCell ref="A1770:B1770"/>
    <mergeCell ref="A1771:B1771"/>
    <mergeCell ref="A1772:B1772"/>
    <mergeCell ref="B1766:E1766"/>
    <mergeCell ref="F1766:F1772"/>
    <mergeCell ref="G1766:G1772"/>
    <mergeCell ref="H1766:H1772"/>
    <mergeCell ref="I1766:I1772"/>
    <mergeCell ref="J1766:J1772"/>
    <mergeCell ref="K1759:K1765"/>
    <mergeCell ref="A1760:B1760"/>
    <mergeCell ref="A1761:B1761"/>
    <mergeCell ref="A1762:B1762"/>
    <mergeCell ref="A1763:B1763"/>
    <mergeCell ref="A1764:B1764"/>
    <mergeCell ref="A1765:B1765"/>
    <mergeCell ref="B1759:E1759"/>
    <mergeCell ref="F1759:F1765"/>
    <mergeCell ref="G1759:G1765"/>
    <mergeCell ref="H1759:H1765"/>
    <mergeCell ref="I1759:I1765"/>
    <mergeCell ref="J1759:J1765"/>
    <mergeCell ref="H1752:H1758"/>
    <mergeCell ref="I1752:I1758"/>
    <mergeCell ref="K1752:K1758"/>
    <mergeCell ref="A1753:B1753"/>
    <mergeCell ref="A1754:B1754"/>
    <mergeCell ref="A1755:B1755"/>
    <mergeCell ref="A1756:B1756"/>
    <mergeCell ref="A1757:B1757"/>
    <mergeCell ref="A1758:B1758"/>
    <mergeCell ref="A1749:B1749"/>
    <mergeCell ref="A1750:B1750"/>
    <mergeCell ref="A1751:B1751"/>
    <mergeCell ref="B1752:E1752"/>
    <mergeCell ref="F1752:F1758"/>
    <mergeCell ref="G1752:G1758"/>
    <mergeCell ref="B1744:E1744"/>
    <mergeCell ref="F1744:F1751"/>
    <mergeCell ref="G1744:G1751"/>
    <mergeCell ref="H1744:H1751"/>
    <mergeCell ref="I1744:I1751"/>
    <mergeCell ref="K1744:K1751"/>
    <mergeCell ref="A1745:B1745"/>
    <mergeCell ref="A1746:B1746"/>
    <mergeCell ref="A1747:B1747"/>
    <mergeCell ref="A1748:B1748"/>
    <mergeCell ref="H1736:H1743"/>
    <mergeCell ref="I1736:I1743"/>
    <mergeCell ref="K1736:K1743"/>
    <mergeCell ref="A1737:B1737"/>
    <mergeCell ref="A1738:B1738"/>
    <mergeCell ref="A1739:B1739"/>
    <mergeCell ref="A1740:B1740"/>
    <mergeCell ref="A1741:B1741"/>
    <mergeCell ref="A1742:B1742"/>
    <mergeCell ref="A1743:B1743"/>
    <mergeCell ref="A1733:B1733"/>
    <mergeCell ref="A1734:B1734"/>
    <mergeCell ref="A1735:B1735"/>
    <mergeCell ref="B1736:E1736"/>
    <mergeCell ref="F1736:F1743"/>
    <mergeCell ref="G1736:G1743"/>
    <mergeCell ref="B1728:E1728"/>
    <mergeCell ref="F1728:F1735"/>
    <mergeCell ref="G1728:G1735"/>
    <mergeCell ref="H1728:H1735"/>
    <mergeCell ref="I1728:I1735"/>
    <mergeCell ref="K1728:K1735"/>
    <mergeCell ref="A1729:B1729"/>
    <mergeCell ref="A1730:B1730"/>
    <mergeCell ref="A1731:B1731"/>
    <mergeCell ref="A1732:B1732"/>
    <mergeCell ref="H1720:H1727"/>
    <mergeCell ref="I1720:I1727"/>
    <mergeCell ref="K1720:K1727"/>
    <mergeCell ref="A1721:B1721"/>
    <mergeCell ref="A1722:B1722"/>
    <mergeCell ref="A1723:B1723"/>
    <mergeCell ref="A1724:B1724"/>
    <mergeCell ref="A1725:B1725"/>
    <mergeCell ref="A1726:B1726"/>
    <mergeCell ref="A1727:B1727"/>
    <mergeCell ref="A1717:B1717"/>
    <mergeCell ref="A1718:B1718"/>
    <mergeCell ref="A1719:B1719"/>
    <mergeCell ref="B1720:E1720"/>
    <mergeCell ref="F1720:F1727"/>
    <mergeCell ref="G1720:G1727"/>
    <mergeCell ref="B1712:E1712"/>
    <mergeCell ref="F1712:F1719"/>
    <mergeCell ref="G1712:G1719"/>
    <mergeCell ref="H1712:H1719"/>
    <mergeCell ref="I1712:I1719"/>
    <mergeCell ref="K1712:K1719"/>
    <mergeCell ref="A1713:B1713"/>
    <mergeCell ref="A1714:B1714"/>
    <mergeCell ref="A1715:B1715"/>
    <mergeCell ref="A1716:B1716"/>
    <mergeCell ref="H1704:H1711"/>
    <mergeCell ref="I1704:I1711"/>
    <mergeCell ref="K1704:K1711"/>
    <mergeCell ref="A1705:B1705"/>
    <mergeCell ref="A1706:B1706"/>
    <mergeCell ref="A1707:B1707"/>
    <mergeCell ref="A1708:B1708"/>
    <mergeCell ref="A1709:B1709"/>
    <mergeCell ref="A1710:B1710"/>
    <mergeCell ref="A1711:B1711"/>
    <mergeCell ref="A1701:B1701"/>
    <mergeCell ref="A1702:B1702"/>
    <mergeCell ref="A1703:B1703"/>
    <mergeCell ref="B1704:E1704"/>
    <mergeCell ref="F1704:F1711"/>
    <mergeCell ref="G1704:G1711"/>
    <mergeCell ref="B1696:E1696"/>
    <mergeCell ref="F1696:F1703"/>
    <mergeCell ref="G1696:G1703"/>
    <mergeCell ref="H1696:H1703"/>
    <mergeCell ref="I1696:I1703"/>
    <mergeCell ref="K1696:K1703"/>
    <mergeCell ref="A1697:B1697"/>
    <mergeCell ref="A1698:B1698"/>
    <mergeCell ref="A1699:B1699"/>
    <mergeCell ref="A1700:B1700"/>
    <mergeCell ref="H1688:H1695"/>
    <mergeCell ref="I1688:I1695"/>
    <mergeCell ref="K1688:K1695"/>
    <mergeCell ref="A1689:B1689"/>
    <mergeCell ref="A1690:B1690"/>
    <mergeCell ref="A1691:B1691"/>
    <mergeCell ref="A1692:B1692"/>
    <mergeCell ref="A1693:B1693"/>
    <mergeCell ref="A1694:B1694"/>
    <mergeCell ref="A1695:B1695"/>
    <mergeCell ref="A1685:B1685"/>
    <mergeCell ref="A1686:B1686"/>
    <mergeCell ref="A1687:B1687"/>
    <mergeCell ref="B1688:E1688"/>
    <mergeCell ref="F1688:F1695"/>
    <mergeCell ref="G1688:G1695"/>
    <mergeCell ref="B1680:E1680"/>
    <mergeCell ref="F1680:F1687"/>
    <mergeCell ref="G1680:G1687"/>
    <mergeCell ref="H1680:H1687"/>
    <mergeCell ref="I1680:I1687"/>
    <mergeCell ref="K1680:K1687"/>
    <mergeCell ref="A1681:B1681"/>
    <mergeCell ref="A1682:B1682"/>
    <mergeCell ref="A1683:B1683"/>
    <mergeCell ref="A1684:B1684"/>
    <mergeCell ref="H1672:H1679"/>
    <mergeCell ref="I1672:I1679"/>
    <mergeCell ref="K1672:K1679"/>
    <mergeCell ref="A1673:B1673"/>
    <mergeCell ref="A1674:B1674"/>
    <mergeCell ref="A1675:B1675"/>
    <mergeCell ref="A1676:B1676"/>
    <mergeCell ref="A1677:B1677"/>
    <mergeCell ref="A1678:B1678"/>
    <mergeCell ref="A1679:B1679"/>
    <mergeCell ref="A1669:B1669"/>
    <mergeCell ref="A1670:B1670"/>
    <mergeCell ref="A1671:B1671"/>
    <mergeCell ref="B1672:E1672"/>
    <mergeCell ref="F1672:F1679"/>
    <mergeCell ref="G1672:G1679"/>
    <mergeCell ref="B1664:E1664"/>
    <mergeCell ref="F1664:F1671"/>
    <mergeCell ref="G1664:G1671"/>
    <mergeCell ref="H1664:H1671"/>
    <mergeCell ref="I1664:I1671"/>
    <mergeCell ref="K1664:K1671"/>
    <mergeCell ref="A1665:B1665"/>
    <mergeCell ref="A1666:B1666"/>
    <mergeCell ref="A1667:B1667"/>
    <mergeCell ref="A1668:B1668"/>
    <mergeCell ref="H1656:H1663"/>
    <mergeCell ref="I1656:I1663"/>
    <mergeCell ref="K1656:K1663"/>
    <mergeCell ref="A1657:B1657"/>
    <mergeCell ref="A1658:B1658"/>
    <mergeCell ref="A1659:B1659"/>
    <mergeCell ref="A1660:B1660"/>
    <mergeCell ref="A1661:B1661"/>
    <mergeCell ref="A1662:B1662"/>
    <mergeCell ref="A1663:B1663"/>
    <mergeCell ref="A1653:B1653"/>
    <mergeCell ref="A1654:B1654"/>
    <mergeCell ref="A1655:B1655"/>
    <mergeCell ref="B1656:E1656"/>
    <mergeCell ref="F1656:F1663"/>
    <mergeCell ref="G1656:G1663"/>
    <mergeCell ref="B1648:E1648"/>
    <mergeCell ref="F1648:F1655"/>
    <mergeCell ref="G1648:G1655"/>
    <mergeCell ref="H1648:H1655"/>
    <mergeCell ref="I1648:I1655"/>
    <mergeCell ref="K1648:K1655"/>
    <mergeCell ref="A1649:B1649"/>
    <mergeCell ref="A1650:B1650"/>
    <mergeCell ref="A1651:B1651"/>
    <mergeCell ref="A1652:B1652"/>
    <mergeCell ref="H1640:H1647"/>
    <mergeCell ref="I1640:I1647"/>
    <mergeCell ref="K1640:K1647"/>
    <mergeCell ref="A1641:B1641"/>
    <mergeCell ref="A1642:B1642"/>
    <mergeCell ref="A1643:B1643"/>
    <mergeCell ref="A1644:B1644"/>
    <mergeCell ref="A1645:B1645"/>
    <mergeCell ref="A1646:B1646"/>
    <mergeCell ref="A1647:B1647"/>
    <mergeCell ref="A1637:B1637"/>
    <mergeCell ref="A1638:B1638"/>
    <mergeCell ref="A1639:B1639"/>
    <mergeCell ref="B1640:E1640"/>
    <mergeCell ref="F1640:F1647"/>
    <mergeCell ref="G1640:G1647"/>
    <mergeCell ref="B1632:E1632"/>
    <mergeCell ref="F1632:F1639"/>
    <mergeCell ref="G1632:G1639"/>
    <mergeCell ref="H1632:H1639"/>
    <mergeCell ref="I1632:I1639"/>
    <mergeCell ref="K1632:K1639"/>
    <mergeCell ref="A1633:B1633"/>
    <mergeCell ref="A1634:B1634"/>
    <mergeCell ref="A1635:B1635"/>
    <mergeCell ref="A1636:B1636"/>
    <mergeCell ref="H1624:H1631"/>
    <mergeCell ref="I1624:I1631"/>
    <mergeCell ref="K1624:K1631"/>
    <mergeCell ref="A1625:B1625"/>
    <mergeCell ref="A1626:B1626"/>
    <mergeCell ref="A1627:B1627"/>
    <mergeCell ref="A1628:B1628"/>
    <mergeCell ref="A1629:B1629"/>
    <mergeCell ref="A1630:B1630"/>
    <mergeCell ref="A1631:B1631"/>
    <mergeCell ref="A1621:B1621"/>
    <mergeCell ref="A1622:B1622"/>
    <mergeCell ref="A1623:B1623"/>
    <mergeCell ref="B1624:E1624"/>
    <mergeCell ref="F1624:F1631"/>
    <mergeCell ref="G1624:G1631"/>
    <mergeCell ref="B1616:E1616"/>
    <mergeCell ref="F1616:F1623"/>
    <mergeCell ref="G1616:G1623"/>
    <mergeCell ref="H1616:H1623"/>
    <mergeCell ref="I1616:I1623"/>
    <mergeCell ref="K1616:K1623"/>
    <mergeCell ref="A1617:B1617"/>
    <mergeCell ref="A1618:B1618"/>
    <mergeCell ref="A1619:B1619"/>
    <mergeCell ref="A1620:B1620"/>
    <mergeCell ref="H1608:H1615"/>
    <mergeCell ref="I1608:I1615"/>
    <mergeCell ref="K1608:K1615"/>
    <mergeCell ref="A1609:B1609"/>
    <mergeCell ref="A1610:B1610"/>
    <mergeCell ref="A1611:B1611"/>
    <mergeCell ref="A1612:B1612"/>
    <mergeCell ref="A1613:B1613"/>
    <mergeCell ref="A1614:B1614"/>
    <mergeCell ref="A1615:B1615"/>
    <mergeCell ref="A1605:B1605"/>
    <mergeCell ref="A1606:B1606"/>
    <mergeCell ref="A1607:B1607"/>
    <mergeCell ref="B1608:E1608"/>
    <mergeCell ref="F1608:F1615"/>
    <mergeCell ref="G1608:G1615"/>
    <mergeCell ref="B1600:E1600"/>
    <mergeCell ref="F1600:F1607"/>
    <mergeCell ref="G1600:G1607"/>
    <mergeCell ref="H1600:H1607"/>
    <mergeCell ref="I1600:I1607"/>
    <mergeCell ref="K1600:K1607"/>
    <mergeCell ref="A1601:B1601"/>
    <mergeCell ref="A1602:B1602"/>
    <mergeCell ref="A1603:B1603"/>
    <mergeCell ref="A1604:B1604"/>
    <mergeCell ref="H1592:H1599"/>
    <mergeCell ref="I1592:I1599"/>
    <mergeCell ref="K1592:K1599"/>
    <mergeCell ref="A1593:B1593"/>
    <mergeCell ref="A1594:B1594"/>
    <mergeCell ref="A1595:B1595"/>
    <mergeCell ref="A1596:B1596"/>
    <mergeCell ref="A1597:B1597"/>
    <mergeCell ref="A1598:B1598"/>
    <mergeCell ref="A1599:B1599"/>
    <mergeCell ref="A1589:B1589"/>
    <mergeCell ref="A1590:B1590"/>
    <mergeCell ref="A1591:B1591"/>
    <mergeCell ref="B1592:E1592"/>
    <mergeCell ref="F1592:F1599"/>
    <mergeCell ref="G1592:G1599"/>
    <mergeCell ref="B1584:E1584"/>
    <mergeCell ref="F1584:F1591"/>
    <mergeCell ref="G1584:G1591"/>
    <mergeCell ref="H1584:H1591"/>
    <mergeCell ref="I1584:I1591"/>
    <mergeCell ref="K1584:K1591"/>
    <mergeCell ref="A1585:B1585"/>
    <mergeCell ref="A1586:B1586"/>
    <mergeCell ref="A1587:B1587"/>
    <mergeCell ref="A1588:B1588"/>
    <mergeCell ref="H1576:H1583"/>
    <mergeCell ref="I1576:I1583"/>
    <mergeCell ref="K1576:K1583"/>
    <mergeCell ref="A1577:B1577"/>
    <mergeCell ref="A1578:B1578"/>
    <mergeCell ref="A1579:B1579"/>
    <mergeCell ref="A1580:B1580"/>
    <mergeCell ref="A1581:B1581"/>
    <mergeCell ref="A1582:B1582"/>
    <mergeCell ref="A1583:B1583"/>
    <mergeCell ref="A1573:B1573"/>
    <mergeCell ref="A1574:B1574"/>
    <mergeCell ref="A1575:B1575"/>
    <mergeCell ref="B1576:E1576"/>
    <mergeCell ref="F1576:F1583"/>
    <mergeCell ref="G1576:G1583"/>
    <mergeCell ref="B1568:E1568"/>
    <mergeCell ref="F1568:F1575"/>
    <mergeCell ref="G1568:G1575"/>
    <mergeCell ref="H1568:H1575"/>
    <mergeCell ref="I1568:I1575"/>
    <mergeCell ref="K1568:K1575"/>
    <mergeCell ref="A1569:B1569"/>
    <mergeCell ref="A1570:B1570"/>
    <mergeCell ref="A1571:B1571"/>
    <mergeCell ref="A1572:B1572"/>
    <mergeCell ref="H1560:H1567"/>
    <mergeCell ref="I1560:I1567"/>
    <mergeCell ref="K1560:K1567"/>
    <mergeCell ref="A1561:B1561"/>
    <mergeCell ref="A1562:B1562"/>
    <mergeCell ref="A1563:B1563"/>
    <mergeCell ref="A1564:B1564"/>
    <mergeCell ref="A1565:B1565"/>
    <mergeCell ref="A1566:B1566"/>
    <mergeCell ref="A1567:B1567"/>
    <mergeCell ref="A1557:B1557"/>
    <mergeCell ref="A1558:B1558"/>
    <mergeCell ref="A1559:B1559"/>
    <mergeCell ref="B1560:E1560"/>
    <mergeCell ref="F1560:F1567"/>
    <mergeCell ref="G1560:G1567"/>
    <mergeCell ref="B1552:E1552"/>
    <mergeCell ref="F1552:F1559"/>
    <mergeCell ref="G1552:G1559"/>
    <mergeCell ref="H1552:H1559"/>
    <mergeCell ref="I1552:I1559"/>
    <mergeCell ref="K1552:K1559"/>
    <mergeCell ref="A1553:B1553"/>
    <mergeCell ref="A1554:B1554"/>
    <mergeCell ref="A1555:B1555"/>
    <mergeCell ref="A1556:B1556"/>
    <mergeCell ref="I1544:I1551"/>
    <mergeCell ref="K1544:K1551"/>
    <mergeCell ref="A1545:B1545"/>
    <mergeCell ref="A1546:B1546"/>
    <mergeCell ref="A1547:B1547"/>
    <mergeCell ref="A1548:B1548"/>
    <mergeCell ref="A1549:B1549"/>
    <mergeCell ref="A1550:B1550"/>
    <mergeCell ref="A1551:B1551"/>
    <mergeCell ref="A1542:B1542"/>
    <mergeCell ref="A1543:B1543"/>
    <mergeCell ref="B1544:E1544"/>
    <mergeCell ref="F1544:F1551"/>
    <mergeCell ref="G1544:G1551"/>
    <mergeCell ref="H1544:H1551"/>
    <mergeCell ref="F1536:F1543"/>
    <mergeCell ref="G1536:G1543"/>
    <mergeCell ref="H1536:H1543"/>
    <mergeCell ref="I1536:I1543"/>
    <mergeCell ref="K1536:K1543"/>
    <mergeCell ref="A1537:B1537"/>
    <mergeCell ref="A1538:B1538"/>
    <mergeCell ref="A1539:B1539"/>
    <mergeCell ref="A1540:B1540"/>
    <mergeCell ref="A1541:B1541"/>
    <mergeCell ref="A1531:B1531"/>
    <mergeCell ref="A1532:B1532"/>
    <mergeCell ref="A1533:B1533"/>
    <mergeCell ref="A1534:B1534"/>
    <mergeCell ref="A1535:B1535"/>
    <mergeCell ref="B1536:E1536"/>
    <mergeCell ref="A1527:B1527"/>
    <mergeCell ref="F1527:K1527"/>
    <mergeCell ref="B1528:E1528"/>
    <mergeCell ref="F1528:F1535"/>
    <mergeCell ref="G1528:G1535"/>
    <mergeCell ref="H1528:H1535"/>
    <mergeCell ref="I1528:I1535"/>
    <mergeCell ref="K1528:K1535"/>
    <mergeCell ref="A1529:B1529"/>
    <mergeCell ref="A1530:B1530"/>
    <mergeCell ref="G1519:G1526"/>
    <mergeCell ref="H1519:H1526"/>
    <mergeCell ref="I1519:I1525"/>
    <mergeCell ref="K1519:K1526"/>
    <mergeCell ref="A1520:B1520"/>
    <mergeCell ref="A1521:B1521"/>
    <mergeCell ref="A1522:B1522"/>
    <mergeCell ref="A1523:B1523"/>
    <mergeCell ref="A1524:B1524"/>
    <mergeCell ref="A1525:B1525"/>
    <mergeCell ref="A1515:B1515"/>
    <mergeCell ref="A1516:B1516"/>
    <mergeCell ref="A1517:B1517"/>
    <mergeCell ref="A1518:B1518"/>
    <mergeCell ref="B1519:E1519"/>
    <mergeCell ref="F1519:F1526"/>
    <mergeCell ref="A1526:B1526"/>
    <mergeCell ref="B1510:E1510"/>
    <mergeCell ref="F1510:F1517"/>
    <mergeCell ref="G1510:G1517"/>
    <mergeCell ref="H1510:H1517"/>
    <mergeCell ref="I1510:I1517"/>
    <mergeCell ref="K1510:K1517"/>
    <mergeCell ref="A1511:B1511"/>
    <mergeCell ref="A1512:B1512"/>
    <mergeCell ref="A1513:B1513"/>
    <mergeCell ref="A1514:B1514"/>
    <mergeCell ref="H1502:H1509"/>
    <mergeCell ref="I1502:I1509"/>
    <mergeCell ref="K1502:K1509"/>
    <mergeCell ref="A1503:B1503"/>
    <mergeCell ref="A1504:B1504"/>
    <mergeCell ref="A1505:B1505"/>
    <mergeCell ref="A1506:B1506"/>
    <mergeCell ref="A1507:B1507"/>
    <mergeCell ref="A1508:B1508"/>
    <mergeCell ref="A1509:B1509"/>
    <mergeCell ref="A1499:B1499"/>
    <mergeCell ref="A1500:B1500"/>
    <mergeCell ref="A1501:B1501"/>
    <mergeCell ref="B1502:E1502"/>
    <mergeCell ref="F1502:F1509"/>
    <mergeCell ref="G1502:G1509"/>
    <mergeCell ref="B1494:E1494"/>
    <mergeCell ref="F1494:F1501"/>
    <mergeCell ref="G1494:G1501"/>
    <mergeCell ref="H1494:H1501"/>
    <mergeCell ref="I1494:I1501"/>
    <mergeCell ref="K1494:K1501"/>
    <mergeCell ref="A1495:B1495"/>
    <mergeCell ref="A1496:B1496"/>
    <mergeCell ref="A1497:B1497"/>
    <mergeCell ref="A1498:B1498"/>
    <mergeCell ref="H1486:H1493"/>
    <mergeCell ref="I1486:I1493"/>
    <mergeCell ref="K1486:K1493"/>
    <mergeCell ref="A1487:B1487"/>
    <mergeCell ref="A1488:B1488"/>
    <mergeCell ref="A1489:B1489"/>
    <mergeCell ref="A1490:B1490"/>
    <mergeCell ref="A1491:B1491"/>
    <mergeCell ref="A1492:B1492"/>
    <mergeCell ref="A1493:B1493"/>
    <mergeCell ref="A1483:B1483"/>
    <mergeCell ref="A1484:B1484"/>
    <mergeCell ref="A1485:B1485"/>
    <mergeCell ref="B1486:E1486"/>
    <mergeCell ref="F1486:F1493"/>
    <mergeCell ref="G1486:G1493"/>
    <mergeCell ref="B1478:E1478"/>
    <mergeCell ref="F1478:F1485"/>
    <mergeCell ref="G1478:G1485"/>
    <mergeCell ref="H1478:H1485"/>
    <mergeCell ref="I1478:I1485"/>
    <mergeCell ref="K1478:K1485"/>
    <mergeCell ref="A1479:B1479"/>
    <mergeCell ref="A1480:B1480"/>
    <mergeCell ref="A1481:B1481"/>
    <mergeCell ref="A1482:B1482"/>
    <mergeCell ref="K1470:K1477"/>
    <mergeCell ref="A1471:B1471"/>
    <mergeCell ref="A1472:B1472"/>
    <mergeCell ref="A1473:B1473"/>
    <mergeCell ref="A1474:B1474"/>
    <mergeCell ref="A1475:B1475"/>
    <mergeCell ref="A1476:B1476"/>
    <mergeCell ref="A1477:B1477"/>
    <mergeCell ref="A1469:B1469"/>
    <mergeCell ref="B1470:E1470"/>
    <mergeCell ref="F1470:F1477"/>
    <mergeCell ref="G1470:G1477"/>
    <mergeCell ref="H1470:H1477"/>
    <mergeCell ref="I1470:I1477"/>
    <mergeCell ref="H1461:H1468"/>
    <mergeCell ref="I1461:I1468"/>
    <mergeCell ref="K1461:K1468"/>
    <mergeCell ref="A1462:B1462"/>
    <mergeCell ref="A1463:B1463"/>
    <mergeCell ref="A1464:B1464"/>
    <mergeCell ref="A1465:B1465"/>
    <mergeCell ref="A1466:B1466"/>
    <mergeCell ref="A1467:B1467"/>
    <mergeCell ref="A1468:B1468"/>
    <mergeCell ref="A1458:B1458"/>
    <mergeCell ref="A1459:B1459"/>
    <mergeCell ref="A1460:B1460"/>
    <mergeCell ref="B1461:E1461"/>
    <mergeCell ref="F1461:F1468"/>
    <mergeCell ref="G1461:G1468"/>
    <mergeCell ref="B1453:E1453"/>
    <mergeCell ref="F1453:F1460"/>
    <mergeCell ref="G1453:G1460"/>
    <mergeCell ref="H1453:H1460"/>
    <mergeCell ref="I1453:I1460"/>
    <mergeCell ref="K1453:K1460"/>
    <mergeCell ref="A1454:B1454"/>
    <mergeCell ref="A1455:B1455"/>
    <mergeCell ref="A1456:B1456"/>
    <mergeCell ref="A1457:B1457"/>
    <mergeCell ref="K1445:K1452"/>
    <mergeCell ref="A1446:B1446"/>
    <mergeCell ref="A1447:B1447"/>
    <mergeCell ref="A1448:B1448"/>
    <mergeCell ref="A1449:B1449"/>
    <mergeCell ref="A1450:B1450"/>
    <mergeCell ref="A1451:B1451"/>
    <mergeCell ref="A1452:B1452"/>
    <mergeCell ref="A1444:E1444"/>
    <mergeCell ref="B1445:E1445"/>
    <mergeCell ref="F1445:F1452"/>
    <mergeCell ref="G1445:G1452"/>
    <mergeCell ref="H1445:H1452"/>
    <mergeCell ref="I1445:I1452"/>
    <mergeCell ref="H1436:H1443"/>
    <mergeCell ref="I1436:I1443"/>
    <mergeCell ref="K1436:K1443"/>
    <mergeCell ref="A1437:B1437"/>
    <mergeCell ref="A1438:B1438"/>
    <mergeCell ref="A1439:B1439"/>
    <mergeCell ref="A1440:B1440"/>
    <mergeCell ref="A1441:B1441"/>
    <mergeCell ref="A1442:B1442"/>
    <mergeCell ref="A1443:B1443"/>
    <mergeCell ref="A1433:B1433"/>
    <mergeCell ref="A1434:B1434"/>
    <mergeCell ref="A1435:B1435"/>
    <mergeCell ref="B1436:E1436"/>
    <mergeCell ref="F1436:F1443"/>
    <mergeCell ref="G1436:G1443"/>
    <mergeCell ref="B1428:E1428"/>
    <mergeCell ref="F1428:F1435"/>
    <mergeCell ref="G1428:G1435"/>
    <mergeCell ref="H1428:H1435"/>
    <mergeCell ref="I1428:I1435"/>
    <mergeCell ref="K1428:K1435"/>
    <mergeCell ref="A1429:B1429"/>
    <mergeCell ref="A1430:B1430"/>
    <mergeCell ref="A1431:B1431"/>
    <mergeCell ref="A1432:B1432"/>
    <mergeCell ref="J1420:J1427"/>
    <mergeCell ref="K1420:K1427"/>
    <mergeCell ref="A1421:B1421"/>
    <mergeCell ref="A1422:B1422"/>
    <mergeCell ref="A1423:B1423"/>
    <mergeCell ref="A1424:B1424"/>
    <mergeCell ref="A1425:B1425"/>
    <mergeCell ref="A1426:B1426"/>
    <mergeCell ref="A1427:B1427"/>
    <mergeCell ref="A1419:E1419"/>
    <mergeCell ref="B1420:E1420"/>
    <mergeCell ref="F1420:F1427"/>
    <mergeCell ref="G1420:G1427"/>
    <mergeCell ref="H1420:H1427"/>
    <mergeCell ref="I1420:I1427"/>
    <mergeCell ref="K1411:K1418"/>
    <mergeCell ref="A1412:B1412"/>
    <mergeCell ref="A1413:B1413"/>
    <mergeCell ref="A1414:B1414"/>
    <mergeCell ref="A1415:B1415"/>
    <mergeCell ref="A1416:B1416"/>
    <mergeCell ref="A1417:B1417"/>
    <mergeCell ref="A1418:B1418"/>
    <mergeCell ref="A1410:E1410"/>
    <mergeCell ref="B1411:E1411"/>
    <mergeCell ref="F1411:F1418"/>
    <mergeCell ref="G1411:G1418"/>
    <mergeCell ref="H1411:H1418"/>
    <mergeCell ref="I1411:I1418"/>
    <mergeCell ref="K1402:K1409"/>
    <mergeCell ref="A1403:B1403"/>
    <mergeCell ref="A1404:B1404"/>
    <mergeCell ref="A1405:B1405"/>
    <mergeCell ref="A1406:B1406"/>
    <mergeCell ref="A1407:B1407"/>
    <mergeCell ref="A1408:B1408"/>
    <mergeCell ref="A1409:B1409"/>
    <mergeCell ref="A1401:E1401"/>
    <mergeCell ref="B1402:E1402"/>
    <mergeCell ref="F1402:F1409"/>
    <mergeCell ref="G1402:G1409"/>
    <mergeCell ref="H1402:H1409"/>
    <mergeCell ref="I1402:I1409"/>
    <mergeCell ref="G1393:G1400"/>
    <mergeCell ref="H1393:I1400"/>
    <mergeCell ref="K1393:K1400"/>
    <mergeCell ref="A1394:B1394"/>
    <mergeCell ref="A1395:B1395"/>
    <mergeCell ref="A1396:B1396"/>
    <mergeCell ref="A1397:B1397"/>
    <mergeCell ref="A1398:B1398"/>
    <mergeCell ref="A1399:B1399"/>
    <mergeCell ref="A1400:B1400"/>
    <mergeCell ref="A1389:B1389"/>
    <mergeCell ref="A1390:B1390"/>
    <mergeCell ref="A1391:B1391"/>
    <mergeCell ref="A1392:E1392"/>
    <mergeCell ref="B1393:E1393"/>
    <mergeCell ref="F1393:F1400"/>
    <mergeCell ref="A1383:E1383"/>
    <mergeCell ref="B1384:E1384"/>
    <mergeCell ref="F1384:F1391"/>
    <mergeCell ref="G1384:G1391"/>
    <mergeCell ref="H1384:J1391"/>
    <mergeCell ref="K1384:K1391"/>
    <mergeCell ref="A1385:B1385"/>
    <mergeCell ref="A1386:B1386"/>
    <mergeCell ref="A1387:B1387"/>
    <mergeCell ref="A1388:B1388"/>
    <mergeCell ref="K1375:K1382"/>
    <mergeCell ref="A1376:B1376"/>
    <mergeCell ref="A1377:B1377"/>
    <mergeCell ref="A1378:B1378"/>
    <mergeCell ref="A1379:B1379"/>
    <mergeCell ref="A1380:B1380"/>
    <mergeCell ref="A1381:B1381"/>
    <mergeCell ref="A1382:B1382"/>
    <mergeCell ref="A1374:E1374"/>
    <mergeCell ref="B1375:E1375"/>
    <mergeCell ref="F1375:F1382"/>
    <mergeCell ref="G1375:G1382"/>
    <mergeCell ref="H1375:H1382"/>
    <mergeCell ref="I1375:I1382"/>
    <mergeCell ref="K1366:K1373"/>
    <mergeCell ref="A1367:B1367"/>
    <mergeCell ref="A1368:B1368"/>
    <mergeCell ref="A1369:B1369"/>
    <mergeCell ref="A1370:B1370"/>
    <mergeCell ref="A1371:B1371"/>
    <mergeCell ref="A1372:B1372"/>
    <mergeCell ref="A1373:B1373"/>
    <mergeCell ref="A1365:E1365"/>
    <mergeCell ref="B1366:E1366"/>
    <mergeCell ref="F1366:F1373"/>
    <mergeCell ref="G1366:G1373"/>
    <mergeCell ref="H1366:H1373"/>
    <mergeCell ref="I1366:I1373"/>
    <mergeCell ref="K1357:K1364"/>
    <mergeCell ref="A1358:B1358"/>
    <mergeCell ref="A1359:B1359"/>
    <mergeCell ref="A1360:B1360"/>
    <mergeCell ref="A1361:B1361"/>
    <mergeCell ref="A1362:B1362"/>
    <mergeCell ref="A1363:B1363"/>
    <mergeCell ref="A1364:B1364"/>
    <mergeCell ref="A1356:E1356"/>
    <mergeCell ref="B1357:E1357"/>
    <mergeCell ref="F1357:F1364"/>
    <mergeCell ref="G1357:G1364"/>
    <mergeCell ref="H1357:H1364"/>
    <mergeCell ref="I1357:I1364"/>
    <mergeCell ref="H1348:H1355"/>
    <mergeCell ref="I1348:I1355"/>
    <mergeCell ref="K1348:K1355"/>
    <mergeCell ref="A1349:B1349"/>
    <mergeCell ref="A1350:B1350"/>
    <mergeCell ref="A1351:B1351"/>
    <mergeCell ref="A1352:B1352"/>
    <mergeCell ref="A1353:B1353"/>
    <mergeCell ref="A1354:B1354"/>
    <mergeCell ref="A1355:B1355"/>
    <mergeCell ref="A1345:B1345"/>
    <mergeCell ref="A1346:B1346"/>
    <mergeCell ref="A1347:E1347"/>
    <mergeCell ref="B1348:E1348"/>
    <mergeCell ref="F1348:F1355"/>
    <mergeCell ref="G1348:G1355"/>
    <mergeCell ref="B1339:E1339"/>
    <mergeCell ref="F1339:F1346"/>
    <mergeCell ref="G1339:G1346"/>
    <mergeCell ref="H1339:I1346"/>
    <mergeCell ref="K1339:K1346"/>
    <mergeCell ref="A1340:B1340"/>
    <mergeCell ref="A1341:B1341"/>
    <mergeCell ref="A1342:B1342"/>
    <mergeCell ref="A1343:B1343"/>
    <mergeCell ref="A1344:B1344"/>
    <mergeCell ref="K1331:K1338"/>
    <mergeCell ref="A1332:B1332"/>
    <mergeCell ref="A1333:B1333"/>
    <mergeCell ref="A1334:B1334"/>
    <mergeCell ref="A1335:B1335"/>
    <mergeCell ref="A1336:B1336"/>
    <mergeCell ref="A1337:B1337"/>
    <mergeCell ref="A1338:B1338"/>
    <mergeCell ref="A1330:E1330"/>
    <mergeCell ref="B1331:E1331"/>
    <mergeCell ref="F1331:F1338"/>
    <mergeCell ref="G1331:G1338"/>
    <mergeCell ref="H1331:H1338"/>
    <mergeCell ref="I1331:I1338"/>
    <mergeCell ref="K1322:K1329"/>
    <mergeCell ref="A1323:B1323"/>
    <mergeCell ref="A1324:B1324"/>
    <mergeCell ref="A1325:B1325"/>
    <mergeCell ref="A1326:B1326"/>
    <mergeCell ref="A1327:B1327"/>
    <mergeCell ref="A1328:B1328"/>
    <mergeCell ref="A1329:B1329"/>
    <mergeCell ref="A1321:E1321"/>
    <mergeCell ref="B1322:E1322"/>
    <mergeCell ref="F1322:F1329"/>
    <mergeCell ref="G1322:G1329"/>
    <mergeCell ref="H1322:H1329"/>
    <mergeCell ref="I1322:I1329"/>
    <mergeCell ref="K1313:K1320"/>
    <mergeCell ref="A1314:B1314"/>
    <mergeCell ref="A1315:B1315"/>
    <mergeCell ref="A1316:B1316"/>
    <mergeCell ref="A1317:B1317"/>
    <mergeCell ref="A1318:B1318"/>
    <mergeCell ref="A1319:B1319"/>
    <mergeCell ref="A1320:B1320"/>
    <mergeCell ref="A1312:E1312"/>
    <mergeCell ref="B1313:E1313"/>
    <mergeCell ref="F1313:F1320"/>
    <mergeCell ref="G1313:G1320"/>
    <mergeCell ref="H1313:H1320"/>
    <mergeCell ref="I1313:I1320"/>
    <mergeCell ref="H1304:I1311"/>
    <mergeCell ref="K1304:K1311"/>
    <mergeCell ref="A1305:B1305"/>
    <mergeCell ref="A1306:B1306"/>
    <mergeCell ref="A1307:B1307"/>
    <mergeCell ref="A1308:B1308"/>
    <mergeCell ref="A1309:B1309"/>
    <mergeCell ref="A1310:B1310"/>
    <mergeCell ref="A1311:B1311"/>
    <mergeCell ref="A1301:B1301"/>
    <mergeCell ref="A1302:B1302"/>
    <mergeCell ref="A1303:B1303"/>
    <mergeCell ref="B1304:E1304"/>
    <mergeCell ref="F1304:F1311"/>
    <mergeCell ref="G1304:G1311"/>
    <mergeCell ref="A1295:E1295"/>
    <mergeCell ref="B1296:E1296"/>
    <mergeCell ref="F1296:F1303"/>
    <mergeCell ref="G1296:G1303"/>
    <mergeCell ref="H1296:I1303"/>
    <mergeCell ref="K1296:K1303"/>
    <mergeCell ref="A1297:B1297"/>
    <mergeCell ref="A1298:B1298"/>
    <mergeCell ref="A1299:B1299"/>
    <mergeCell ref="A1300:B1300"/>
    <mergeCell ref="K1287:K1294"/>
    <mergeCell ref="A1288:B1288"/>
    <mergeCell ref="A1289:B1289"/>
    <mergeCell ref="A1290:B1290"/>
    <mergeCell ref="A1291:B1291"/>
    <mergeCell ref="A1292:B1292"/>
    <mergeCell ref="A1293:B1293"/>
    <mergeCell ref="A1294:B1294"/>
    <mergeCell ref="A1285:E1285"/>
    <mergeCell ref="A1286:I1286"/>
    <mergeCell ref="B1287:E1287"/>
    <mergeCell ref="F1287:F1294"/>
    <mergeCell ref="G1287:G1294"/>
    <mergeCell ref="H1287:I1294"/>
    <mergeCell ref="K1277:K1284"/>
    <mergeCell ref="A1278:B1278"/>
    <mergeCell ref="A1279:B1279"/>
    <mergeCell ref="A1280:B1280"/>
    <mergeCell ref="A1281:B1281"/>
    <mergeCell ref="A1282:B1282"/>
    <mergeCell ref="A1283:B1283"/>
    <mergeCell ref="A1284:B1284"/>
    <mergeCell ref="A1275:E1275"/>
    <mergeCell ref="A1276:I1276"/>
    <mergeCell ref="B1277:E1277"/>
    <mergeCell ref="F1277:F1284"/>
    <mergeCell ref="G1277:G1284"/>
    <mergeCell ref="H1277:H1284"/>
    <mergeCell ref="I1277:I1284"/>
    <mergeCell ref="K1267:K1274"/>
    <mergeCell ref="A1268:B1268"/>
    <mergeCell ref="A1269:B1269"/>
    <mergeCell ref="A1270:B1270"/>
    <mergeCell ref="A1271:B1271"/>
    <mergeCell ref="A1272:B1272"/>
    <mergeCell ref="A1273:B1273"/>
    <mergeCell ref="A1274:B1274"/>
    <mergeCell ref="A1265:E1265"/>
    <mergeCell ref="A1266:I1266"/>
    <mergeCell ref="B1267:E1267"/>
    <mergeCell ref="F1267:F1274"/>
    <mergeCell ref="G1267:G1274"/>
    <mergeCell ref="H1267:H1274"/>
    <mergeCell ref="I1267:I1274"/>
    <mergeCell ref="K1257:K1264"/>
    <mergeCell ref="A1258:B1258"/>
    <mergeCell ref="A1259:B1259"/>
    <mergeCell ref="A1260:B1260"/>
    <mergeCell ref="A1261:B1261"/>
    <mergeCell ref="A1262:B1262"/>
    <mergeCell ref="A1263:B1263"/>
    <mergeCell ref="A1264:B1264"/>
    <mergeCell ref="A1256:E1256"/>
    <mergeCell ref="B1257:E1257"/>
    <mergeCell ref="F1257:F1264"/>
    <mergeCell ref="G1257:G1264"/>
    <mergeCell ref="H1257:H1264"/>
    <mergeCell ref="I1257:I1264"/>
    <mergeCell ref="G1248:G1255"/>
    <mergeCell ref="H1248:H1255"/>
    <mergeCell ref="I1248:I1255"/>
    <mergeCell ref="K1248:K1255"/>
    <mergeCell ref="A1249:B1249"/>
    <mergeCell ref="A1250:B1250"/>
    <mergeCell ref="A1251:B1251"/>
    <mergeCell ref="A1252:B1252"/>
    <mergeCell ref="A1253:B1253"/>
    <mergeCell ref="A1254:B1254"/>
    <mergeCell ref="A1244:B1244"/>
    <mergeCell ref="A1245:B1245"/>
    <mergeCell ref="A1246:B1246"/>
    <mergeCell ref="A1247:E1247"/>
    <mergeCell ref="B1248:E1248"/>
    <mergeCell ref="F1248:F1255"/>
    <mergeCell ref="A1255:B1255"/>
    <mergeCell ref="B1239:E1239"/>
    <mergeCell ref="F1239:F1246"/>
    <mergeCell ref="G1239:G1246"/>
    <mergeCell ref="H1239:H1246"/>
    <mergeCell ref="I1239:I1246"/>
    <mergeCell ref="K1239:K1246"/>
    <mergeCell ref="A1240:B1240"/>
    <mergeCell ref="A1241:B1241"/>
    <mergeCell ref="A1242:B1242"/>
    <mergeCell ref="A1243:B1243"/>
    <mergeCell ref="K1231:K1238"/>
    <mergeCell ref="A1232:B1232"/>
    <mergeCell ref="A1233:B1233"/>
    <mergeCell ref="A1234:B1234"/>
    <mergeCell ref="A1235:B1235"/>
    <mergeCell ref="A1236:B1236"/>
    <mergeCell ref="A1237:B1237"/>
    <mergeCell ref="A1238:B1238"/>
    <mergeCell ref="A1230:E1230"/>
    <mergeCell ref="B1231:E1231"/>
    <mergeCell ref="F1231:F1238"/>
    <mergeCell ref="G1231:G1238"/>
    <mergeCell ref="H1231:I1238"/>
    <mergeCell ref="J1231:J1238"/>
    <mergeCell ref="H1222:H1229"/>
    <mergeCell ref="I1222:I1229"/>
    <mergeCell ref="K1222:K1229"/>
    <mergeCell ref="A1223:B1223"/>
    <mergeCell ref="A1224:B1224"/>
    <mergeCell ref="A1225:B1225"/>
    <mergeCell ref="A1226:B1226"/>
    <mergeCell ref="A1227:B1227"/>
    <mergeCell ref="A1228:B1228"/>
    <mergeCell ref="A1229:B1229"/>
    <mergeCell ref="A1219:B1219"/>
    <mergeCell ref="A1220:B1220"/>
    <mergeCell ref="A1221:E1221"/>
    <mergeCell ref="B1222:E1222"/>
    <mergeCell ref="F1222:F1229"/>
    <mergeCell ref="G1222:G1229"/>
    <mergeCell ref="B1213:E1213"/>
    <mergeCell ref="F1213:F1220"/>
    <mergeCell ref="G1213:G1220"/>
    <mergeCell ref="H1213:I1220"/>
    <mergeCell ref="K1213:K1220"/>
    <mergeCell ref="A1214:B1214"/>
    <mergeCell ref="A1215:B1215"/>
    <mergeCell ref="A1216:B1216"/>
    <mergeCell ref="A1217:B1217"/>
    <mergeCell ref="A1218:B1218"/>
    <mergeCell ref="K1205:K1212"/>
    <mergeCell ref="A1206:B1206"/>
    <mergeCell ref="A1207:B1207"/>
    <mergeCell ref="A1208:B1208"/>
    <mergeCell ref="A1209:B1209"/>
    <mergeCell ref="A1210:B1210"/>
    <mergeCell ref="A1211:B1211"/>
    <mergeCell ref="A1212:B1212"/>
    <mergeCell ref="A1204:E1204"/>
    <mergeCell ref="B1205:E1205"/>
    <mergeCell ref="F1205:F1212"/>
    <mergeCell ref="G1205:G1212"/>
    <mergeCell ref="H1205:H1212"/>
    <mergeCell ref="I1205:I1212"/>
    <mergeCell ref="K1196:K1203"/>
    <mergeCell ref="A1197:B1197"/>
    <mergeCell ref="A1198:B1198"/>
    <mergeCell ref="A1199:B1199"/>
    <mergeCell ref="A1200:B1200"/>
    <mergeCell ref="A1201:B1201"/>
    <mergeCell ref="A1202:B1202"/>
    <mergeCell ref="A1203:B1203"/>
    <mergeCell ref="A1195:E1195"/>
    <mergeCell ref="B1196:E1196"/>
    <mergeCell ref="F1196:F1203"/>
    <mergeCell ref="G1196:G1203"/>
    <mergeCell ref="H1196:H1203"/>
    <mergeCell ref="I1196:I1203"/>
    <mergeCell ref="K1187:K1194"/>
    <mergeCell ref="A1188:B1188"/>
    <mergeCell ref="A1189:B1189"/>
    <mergeCell ref="A1190:B1190"/>
    <mergeCell ref="A1191:B1191"/>
    <mergeCell ref="A1192:B1192"/>
    <mergeCell ref="A1193:B1193"/>
    <mergeCell ref="A1194:B1194"/>
    <mergeCell ref="A1186:E1186"/>
    <mergeCell ref="B1187:E1187"/>
    <mergeCell ref="F1187:F1194"/>
    <mergeCell ref="G1187:G1194"/>
    <mergeCell ref="H1187:H1194"/>
    <mergeCell ref="I1187:I1194"/>
    <mergeCell ref="K1178:K1185"/>
    <mergeCell ref="A1179:B1179"/>
    <mergeCell ref="A1180:B1180"/>
    <mergeCell ref="A1181:B1181"/>
    <mergeCell ref="A1182:B1182"/>
    <mergeCell ref="A1183:B1183"/>
    <mergeCell ref="A1184:B1184"/>
    <mergeCell ref="A1185:B1185"/>
    <mergeCell ref="A1176:E1176"/>
    <mergeCell ref="A1177:I1177"/>
    <mergeCell ref="B1178:E1178"/>
    <mergeCell ref="F1178:F1185"/>
    <mergeCell ref="G1178:G1185"/>
    <mergeCell ref="H1178:I1185"/>
    <mergeCell ref="H1168:H1175"/>
    <mergeCell ref="I1168:I1175"/>
    <mergeCell ref="K1168:K1175"/>
    <mergeCell ref="A1169:B1169"/>
    <mergeCell ref="A1170:B1170"/>
    <mergeCell ref="A1171:B1171"/>
    <mergeCell ref="A1172:B1172"/>
    <mergeCell ref="A1173:B1173"/>
    <mergeCell ref="A1174:B1174"/>
    <mergeCell ref="A1175:B1175"/>
    <mergeCell ref="A1165:B1165"/>
    <mergeCell ref="A1166:B1166"/>
    <mergeCell ref="A1167:B1167"/>
    <mergeCell ref="B1168:E1168"/>
    <mergeCell ref="F1168:F1175"/>
    <mergeCell ref="G1168:G1175"/>
    <mergeCell ref="B1160:E1160"/>
    <mergeCell ref="F1160:F1167"/>
    <mergeCell ref="G1160:G1167"/>
    <mergeCell ref="H1160:H1167"/>
    <mergeCell ref="I1160:I1167"/>
    <mergeCell ref="K1160:K1167"/>
    <mergeCell ref="A1161:B1161"/>
    <mergeCell ref="A1162:B1162"/>
    <mergeCell ref="A1163:B1163"/>
    <mergeCell ref="A1164:B1164"/>
    <mergeCell ref="K1152:K1159"/>
    <mergeCell ref="A1153:B1153"/>
    <mergeCell ref="A1154:B1154"/>
    <mergeCell ref="A1155:B1155"/>
    <mergeCell ref="A1156:B1156"/>
    <mergeCell ref="A1157:B1157"/>
    <mergeCell ref="A1158:B1158"/>
    <mergeCell ref="A1159:B1159"/>
    <mergeCell ref="A1147:B1147"/>
    <mergeCell ref="A1148:B1148"/>
    <mergeCell ref="A1149:B1149"/>
    <mergeCell ref="A1150:E1150"/>
    <mergeCell ref="A1151:I1151"/>
    <mergeCell ref="B1152:E1152"/>
    <mergeCell ref="F1152:F1159"/>
    <mergeCell ref="G1152:G1159"/>
    <mergeCell ref="H1152:I1159"/>
    <mergeCell ref="A1141:B1141"/>
    <mergeCell ref="B1142:E1142"/>
    <mergeCell ref="F1142:F1149"/>
    <mergeCell ref="G1142:G1149"/>
    <mergeCell ref="H1142:I1149"/>
    <mergeCell ref="K1142:K1149"/>
    <mergeCell ref="A1143:B1143"/>
    <mergeCell ref="A1144:B1144"/>
    <mergeCell ref="A1145:B1145"/>
    <mergeCell ref="A1146:B1146"/>
    <mergeCell ref="B1134:E1134"/>
    <mergeCell ref="F1134:F1141"/>
    <mergeCell ref="G1134:G1141"/>
    <mergeCell ref="H1134:I1141"/>
    <mergeCell ref="A1135:B1135"/>
    <mergeCell ref="A1136:B1136"/>
    <mergeCell ref="A1137:B1137"/>
    <mergeCell ref="A1138:B1138"/>
    <mergeCell ref="A1139:B1139"/>
    <mergeCell ref="A1140:B1140"/>
    <mergeCell ref="K1126:K1133"/>
    <mergeCell ref="A1127:B1127"/>
    <mergeCell ref="A1128:B1128"/>
    <mergeCell ref="A1129:B1129"/>
    <mergeCell ref="A1130:B1130"/>
    <mergeCell ref="A1131:B1131"/>
    <mergeCell ref="A1132:B1132"/>
    <mergeCell ref="A1133:B1133"/>
    <mergeCell ref="A1124:E1124"/>
    <mergeCell ref="B1126:E1126"/>
    <mergeCell ref="F1126:F1133"/>
    <mergeCell ref="G1126:G1133"/>
    <mergeCell ref="H1126:H1133"/>
    <mergeCell ref="I1126:I1133"/>
    <mergeCell ref="K1116:K1123"/>
    <mergeCell ref="A1117:B1117"/>
    <mergeCell ref="A1118:B1118"/>
    <mergeCell ref="A1119:B1119"/>
    <mergeCell ref="A1120:B1120"/>
    <mergeCell ref="A1121:B1121"/>
    <mergeCell ref="A1122:B1122"/>
    <mergeCell ref="A1123:B1123"/>
    <mergeCell ref="A1114:B1114"/>
    <mergeCell ref="A1115:B1115"/>
    <mergeCell ref="B1116:E1116"/>
    <mergeCell ref="F1116:F1123"/>
    <mergeCell ref="G1116:G1123"/>
    <mergeCell ref="H1116:I1123"/>
    <mergeCell ref="B1108:E1108"/>
    <mergeCell ref="F1108:F1115"/>
    <mergeCell ref="G1108:G1115"/>
    <mergeCell ref="H1108:I1115"/>
    <mergeCell ref="K1108:K1115"/>
    <mergeCell ref="A1109:B1109"/>
    <mergeCell ref="A1110:B1110"/>
    <mergeCell ref="A1111:B1111"/>
    <mergeCell ref="A1112:B1112"/>
    <mergeCell ref="A1113:B1113"/>
    <mergeCell ref="K1100:K1107"/>
    <mergeCell ref="A1101:B1101"/>
    <mergeCell ref="A1102:B1102"/>
    <mergeCell ref="A1103:B1103"/>
    <mergeCell ref="A1104:B1104"/>
    <mergeCell ref="A1105:B1105"/>
    <mergeCell ref="A1106:B1106"/>
    <mergeCell ref="A1107:B1107"/>
    <mergeCell ref="A1099:E1099"/>
    <mergeCell ref="B1100:E1100"/>
    <mergeCell ref="F1100:F1107"/>
    <mergeCell ref="G1100:G1107"/>
    <mergeCell ref="H1100:H1107"/>
    <mergeCell ref="I1100:I1107"/>
    <mergeCell ref="K1091:K1098"/>
    <mergeCell ref="A1092:B1092"/>
    <mergeCell ref="A1093:B1093"/>
    <mergeCell ref="A1094:B1094"/>
    <mergeCell ref="A1095:B1095"/>
    <mergeCell ref="A1096:B1096"/>
    <mergeCell ref="A1097:B1097"/>
    <mergeCell ref="A1098:B1098"/>
    <mergeCell ref="A1089:B1089"/>
    <mergeCell ref="A1090:B1090"/>
    <mergeCell ref="B1091:E1091"/>
    <mergeCell ref="F1091:F1098"/>
    <mergeCell ref="G1091:G1098"/>
    <mergeCell ref="H1091:I1098"/>
    <mergeCell ref="B1083:E1083"/>
    <mergeCell ref="F1083:F1090"/>
    <mergeCell ref="G1083:G1090"/>
    <mergeCell ref="H1083:I1090"/>
    <mergeCell ref="K1083:K1090"/>
    <mergeCell ref="A1084:B1084"/>
    <mergeCell ref="A1085:B1085"/>
    <mergeCell ref="A1086:B1086"/>
    <mergeCell ref="A1087:B1087"/>
    <mergeCell ref="A1088:B1088"/>
    <mergeCell ref="I1075:I1082"/>
    <mergeCell ref="K1075:K1082"/>
    <mergeCell ref="A1076:B1076"/>
    <mergeCell ref="A1077:B1077"/>
    <mergeCell ref="A1078:B1078"/>
    <mergeCell ref="A1079:B1079"/>
    <mergeCell ref="A1080:B1080"/>
    <mergeCell ref="A1081:B1081"/>
    <mergeCell ref="A1082:B1082"/>
    <mergeCell ref="A1073:B1073"/>
    <mergeCell ref="A1074:B1074"/>
    <mergeCell ref="B1075:E1075"/>
    <mergeCell ref="F1075:F1082"/>
    <mergeCell ref="G1075:G1082"/>
    <mergeCell ref="H1075:H1082"/>
    <mergeCell ref="B1067:E1067"/>
    <mergeCell ref="F1067:F1074"/>
    <mergeCell ref="G1067:G1074"/>
    <mergeCell ref="H1067:I1074"/>
    <mergeCell ref="K1067:K1074"/>
    <mergeCell ref="A1068:B1068"/>
    <mergeCell ref="A1069:B1069"/>
    <mergeCell ref="A1070:B1070"/>
    <mergeCell ref="A1071:B1071"/>
    <mergeCell ref="A1072:B1072"/>
    <mergeCell ref="H1059:I1066"/>
    <mergeCell ref="K1059:K1066"/>
    <mergeCell ref="A1060:B1060"/>
    <mergeCell ref="A1061:B1061"/>
    <mergeCell ref="A1062:B1062"/>
    <mergeCell ref="A1063:B1063"/>
    <mergeCell ref="A1064:B1064"/>
    <mergeCell ref="A1065:B1065"/>
    <mergeCell ref="A1066:B1066"/>
    <mergeCell ref="A1056:B1056"/>
    <mergeCell ref="A1057:B1057"/>
    <mergeCell ref="A1058:B1058"/>
    <mergeCell ref="B1059:E1059"/>
    <mergeCell ref="F1059:F1066"/>
    <mergeCell ref="G1059:G1066"/>
    <mergeCell ref="B1051:E1051"/>
    <mergeCell ref="F1051:F1058"/>
    <mergeCell ref="G1051:G1058"/>
    <mergeCell ref="H1051:H1058"/>
    <mergeCell ref="I1051:I1058"/>
    <mergeCell ref="K1051:K1058"/>
    <mergeCell ref="A1052:B1052"/>
    <mergeCell ref="A1053:B1053"/>
    <mergeCell ref="A1054:B1054"/>
    <mergeCell ref="A1055:B1055"/>
    <mergeCell ref="K1043:K1050"/>
    <mergeCell ref="A1044:B1044"/>
    <mergeCell ref="A1045:B1045"/>
    <mergeCell ref="A1046:B1046"/>
    <mergeCell ref="A1047:B1047"/>
    <mergeCell ref="A1048:B1048"/>
    <mergeCell ref="A1049:B1049"/>
    <mergeCell ref="A1050:B1050"/>
    <mergeCell ref="A1042:E1042"/>
    <mergeCell ref="B1043:E1043"/>
    <mergeCell ref="F1043:F1050"/>
    <mergeCell ref="G1043:G1050"/>
    <mergeCell ref="H1043:H1050"/>
    <mergeCell ref="I1043:I1050"/>
    <mergeCell ref="K1034:K1041"/>
    <mergeCell ref="A1035:B1035"/>
    <mergeCell ref="A1036:B1036"/>
    <mergeCell ref="A1037:B1037"/>
    <mergeCell ref="A1038:B1038"/>
    <mergeCell ref="A1039:B1039"/>
    <mergeCell ref="A1040:B1040"/>
    <mergeCell ref="A1041:B1041"/>
    <mergeCell ref="A1033:E1033"/>
    <mergeCell ref="B1034:E1034"/>
    <mergeCell ref="F1034:F1041"/>
    <mergeCell ref="G1034:G1041"/>
    <mergeCell ref="H1034:H1041"/>
    <mergeCell ref="I1034:I1041"/>
    <mergeCell ref="K1025:K1032"/>
    <mergeCell ref="A1026:B1026"/>
    <mergeCell ref="A1027:B1027"/>
    <mergeCell ref="A1028:B1028"/>
    <mergeCell ref="A1029:B1029"/>
    <mergeCell ref="A1030:B1030"/>
    <mergeCell ref="A1031:B1031"/>
    <mergeCell ref="A1032:B1032"/>
    <mergeCell ref="A1024:E1024"/>
    <mergeCell ref="B1025:E1025"/>
    <mergeCell ref="F1025:F1032"/>
    <mergeCell ref="G1025:G1032"/>
    <mergeCell ref="H1025:H1032"/>
    <mergeCell ref="I1025:I1032"/>
    <mergeCell ref="H1016:H1023"/>
    <mergeCell ref="I1016:I1023"/>
    <mergeCell ref="K1016:K1023"/>
    <mergeCell ref="A1017:B1017"/>
    <mergeCell ref="A1018:B1018"/>
    <mergeCell ref="A1019:B1019"/>
    <mergeCell ref="A1020:B1020"/>
    <mergeCell ref="A1021:B1021"/>
    <mergeCell ref="A1022:B1022"/>
    <mergeCell ref="A1023:B1023"/>
    <mergeCell ref="A1013:B1013"/>
    <mergeCell ref="A1014:B1014"/>
    <mergeCell ref="A1015:B1015"/>
    <mergeCell ref="B1016:E1016"/>
    <mergeCell ref="F1016:F1023"/>
    <mergeCell ref="G1016:G1023"/>
    <mergeCell ref="B1008:E1008"/>
    <mergeCell ref="F1008:F1015"/>
    <mergeCell ref="G1008:G1015"/>
    <mergeCell ref="H1008:H1015"/>
    <mergeCell ref="I1008:I1015"/>
    <mergeCell ref="K1008:K1015"/>
    <mergeCell ref="A1009:B1009"/>
    <mergeCell ref="A1010:B1010"/>
    <mergeCell ref="A1011:B1011"/>
    <mergeCell ref="A1012:B1012"/>
    <mergeCell ref="G1000:G1007"/>
    <mergeCell ref="H1000:I1007"/>
    <mergeCell ref="K1000:K1007"/>
    <mergeCell ref="A1001:B1001"/>
    <mergeCell ref="A1002:B1002"/>
    <mergeCell ref="A1003:B1003"/>
    <mergeCell ref="A1004:B1004"/>
    <mergeCell ref="A1005:B1005"/>
    <mergeCell ref="A1006:B1006"/>
    <mergeCell ref="A1007:B1007"/>
    <mergeCell ref="A996:B996"/>
    <mergeCell ref="A997:B997"/>
    <mergeCell ref="A998:B998"/>
    <mergeCell ref="A999:E999"/>
    <mergeCell ref="B1000:E1000"/>
    <mergeCell ref="F1000:F1007"/>
    <mergeCell ref="B991:E991"/>
    <mergeCell ref="F991:F998"/>
    <mergeCell ref="G991:G998"/>
    <mergeCell ref="H991:H998"/>
    <mergeCell ref="I991:I998"/>
    <mergeCell ref="K991:K998"/>
    <mergeCell ref="A992:B992"/>
    <mergeCell ref="A993:B993"/>
    <mergeCell ref="A994:B994"/>
    <mergeCell ref="A995:B995"/>
    <mergeCell ref="K983:K990"/>
    <mergeCell ref="A984:B984"/>
    <mergeCell ref="A985:B985"/>
    <mergeCell ref="A986:B986"/>
    <mergeCell ref="A987:B987"/>
    <mergeCell ref="A988:B988"/>
    <mergeCell ref="A989:B989"/>
    <mergeCell ref="A990:B990"/>
    <mergeCell ref="A982:E982"/>
    <mergeCell ref="B983:E983"/>
    <mergeCell ref="F983:F990"/>
    <mergeCell ref="G983:G990"/>
    <mergeCell ref="H983:H990"/>
    <mergeCell ref="I983:I990"/>
    <mergeCell ref="K974:K981"/>
    <mergeCell ref="A975:B975"/>
    <mergeCell ref="A976:B976"/>
    <mergeCell ref="A977:B977"/>
    <mergeCell ref="A978:B978"/>
    <mergeCell ref="A979:B979"/>
    <mergeCell ref="A980:B980"/>
    <mergeCell ref="A981:B981"/>
    <mergeCell ref="A970:B970"/>
    <mergeCell ref="A971:B971"/>
    <mergeCell ref="A972:B972"/>
    <mergeCell ref="A973:E973"/>
    <mergeCell ref="H973:I973"/>
    <mergeCell ref="B974:E974"/>
    <mergeCell ref="F974:F981"/>
    <mergeCell ref="G974:G981"/>
    <mergeCell ref="H974:H981"/>
    <mergeCell ref="I974:I981"/>
    <mergeCell ref="A964:E964"/>
    <mergeCell ref="B965:E965"/>
    <mergeCell ref="F965:F972"/>
    <mergeCell ref="G965:G972"/>
    <mergeCell ref="H965:I972"/>
    <mergeCell ref="K965:K972"/>
    <mergeCell ref="A966:B966"/>
    <mergeCell ref="A967:B967"/>
    <mergeCell ref="A968:B968"/>
    <mergeCell ref="A969:B969"/>
    <mergeCell ref="H956:H963"/>
    <mergeCell ref="I956:I963"/>
    <mergeCell ref="K956:K963"/>
    <mergeCell ref="A957:B957"/>
    <mergeCell ref="A958:B958"/>
    <mergeCell ref="A959:B959"/>
    <mergeCell ref="A960:B960"/>
    <mergeCell ref="A961:B961"/>
    <mergeCell ref="A962:B962"/>
    <mergeCell ref="A963:B963"/>
    <mergeCell ref="A953:B953"/>
    <mergeCell ref="A954:B954"/>
    <mergeCell ref="A955:E955"/>
    <mergeCell ref="B956:E956"/>
    <mergeCell ref="F956:F963"/>
    <mergeCell ref="G956:G963"/>
    <mergeCell ref="B947:E947"/>
    <mergeCell ref="F947:F954"/>
    <mergeCell ref="G947:G954"/>
    <mergeCell ref="H947:I955"/>
    <mergeCell ref="K947:K954"/>
    <mergeCell ref="A948:B948"/>
    <mergeCell ref="A949:B949"/>
    <mergeCell ref="A950:B950"/>
    <mergeCell ref="A951:B951"/>
    <mergeCell ref="A952:B952"/>
    <mergeCell ref="K939:K946"/>
    <mergeCell ref="A940:B940"/>
    <mergeCell ref="A941:B941"/>
    <mergeCell ref="A942:B942"/>
    <mergeCell ref="A943:B943"/>
    <mergeCell ref="A944:B944"/>
    <mergeCell ref="A945:B945"/>
    <mergeCell ref="A946:B946"/>
    <mergeCell ref="A937:E937"/>
    <mergeCell ref="B939:E939"/>
    <mergeCell ref="F939:F946"/>
    <mergeCell ref="G939:G946"/>
    <mergeCell ref="H939:H946"/>
    <mergeCell ref="I939:I946"/>
    <mergeCell ref="K929:K936"/>
    <mergeCell ref="A930:B930"/>
    <mergeCell ref="A931:B931"/>
    <mergeCell ref="A932:B932"/>
    <mergeCell ref="A933:B933"/>
    <mergeCell ref="A934:B934"/>
    <mergeCell ref="A935:B935"/>
    <mergeCell ref="A936:B936"/>
    <mergeCell ref="A925:B925"/>
    <mergeCell ref="A926:B926"/>
    <mergeCell ref="A927:B927"/>
    <mergeCell ref="A928:E928"/>
    <mergeCell ref="H928:I928"/>
    <mergeCell ref="B929:E929"/>
    <mergeCell ref="F929:F936"/>
    <mergeCell ref="G929:G936"/>
    <mergeCell ref="H929:H936"/>
    <mergeCell ref="I929:I936"/>
    <mergeCell ref="B920:E920"/>
    <mergeCell ref="F920:F927"/>
    <mergeCell ref="G920:G927"/>
    <mergeCell ref="H920:H927"/>
    <mergeCell ref="I920:I927"/>
    <mergeCell ref="K920:K927"/>
    <mergeCell ref="A921:B921"/>
    <mergeCell ref="A922:B922"/>
    <mergeCell ref="A923:B923"/>
    <mergeCell ref="A924:B924"/>
    <mergeCell ref="I912:I919"/>
    <mergeCell ref="K912:K919"/>
    <mergeCell ref="A913:B913"/>
    <mergeCell ref="A914:B914"/>
    <mergeCell ref="A915:B915"/>
    <mergeCell ref="A916:B916"/>
    <mergeCell ref="A917:B917"/>
    <mergeCell ref="A918:B918"/>
    <mergeCell ref="A919:B919"/>
    <mergeCell ref="A910:B910"/>
    <mergeCell ref="A911:B911"/>
    <mergeCell ref="B912:E912"/>
    <mergeCell ref="F912:F919"/>
    <mergeCell ref="G912:G919"/>
    <mergeCell ref="H912:H919"/>
    <mergeCell ref="B904:E904"/>
    <mergeCell ref="F904:F911"/>
    <mergeCell ref="G904:G911"/>
    <mergeCell ref="H904:I911"/>
    <mergeCell ref="K904:K911"/>
    <mergeCell ref="A905:B905"/>
    <mergeCell ref="A906:B906"/>
    <mergeCell ref="A907:B907"/>
    <mergeCell ref="A908:B908"/>
    <mergeCell ref="A909:B909"/>
    <mergeCell ref="B896:E896"/>
    <mergeCell ref="F896:F903"/>
    <mergeCell ref="G896:G903"/>
    <mergeCell ref="A897:B897"/>
    <mergeCell ref="A898:B898"/>
    <mergeCell ref="A899:B899"/>
    <mergeCell ref="A900:B900"/>
    <mergeCell ref="A901:B901"/>
    <mergeCell ref="A902:B902"/>
    <mergeCell ref="A903:B903"/>
    <mergeCell ref="G888:G895"/>
    <mergeCell ref="H888:H895"/>
    <mergeCell ref="I888:I895"/>
    <mergeCell ref="K888:K895"/>
    <mergeCell ref="A889:B889"/>
    <mergeCell ref="A890:B890"/>
    <mergeCell ref="A891:B891"/>
    <mergeCell ref="A892:B892"/>
    <mergeCell ref="A893:B893"/>
    <mergeCell ref="A894:B894"/>
    <mergeCell ref="A884:B884"/>
    <mergeCell ref="A885:B885"/>
    <mergeCell ref="A886:B886"/>
    <mergeCell ref="A887:E887"/>
    <mergeCell ref="B888:E888"/>
    <mergeCell ref="F888:F895"/>
    <mergeCell ref="A895:B895"/>
    <mergeCell ref="B879:E879"/>
    <mergeCell ref="F879:F886"/>
    <mergeCell ref="G879:G886"/>
    <mergeCell ref="H879:H886"/>
    <mergeCell ref="I879:I886"/>
    <mergeCell ref="K879:K886"/>
    <mergeCell ref="A880:B880"/>
    <mergeCell ref="A881:B881"/>
    <mergeCell ref="A882:B882"/>
    <mergeCell ref="A883:B883"/>
    <mergeCell ref="H871:H878"/>
    <mergeCell ref="I871:I878"/>
    <mergeCell ref="K871:K878"/>
    <mergeCell ref="A872:B872"/>
    <mergeCell ref="A873:B873"/>
    <mergeCell ref="A874:B874"/>
    <mergeCell ref="A875:B875"/>
    <mergeCell ref="A876:B876"/>
    <mergeCell ref="A877:B877"/>
    <mergeCell ref="A878:B878"/>
    <mergeCell ref="A867:B867"/>
    <mergeCell ref="A868:B868"/>
    <mergeCell ref="A869:B869"/>
    <mergeCell ref="B871:E871"/>
    <mergeCell ref="F871:F878"/>
    <mergeCell ref="G871:G878"/>
    <mergeCell ref="B862:E862"/>
    <mergeCell ref="F862:F869"/>
    <mergeCell ref="G862:G869"/>
    <mergeCell ref="H862:H869"/>
    <mergeCell ref="I862:I869"/>
    <mergeCell ref="K862:K869"/>
    <mergeCell ref="A863:B863"/>
    <mergeCell ref="A864:B864"/>
    <mergeCell ref="A865:B865"/>
    <mergeCell ref="A866:B866"/>
    <mergeCell ref="H854:H861"/>
    <mergeCell ref="I854:I861"/>
    <mergeCell ref="K854:K861"/>
    <mergeCell ref="A855:B855"/>
    <mergeCell ref="A856:B856"/>
    <mergeCell ref="A857:B857"/>
    <mergeCell ref="A858:B858"/>
    <mergeCell ref="A859:B859"/>
    <mergeCell ref="A860:B860"/>
    <mergeCell ref="A861:B861"/>
    <mergeCell ref="A851:B851"/>
    <mergeCell ref="A852:B852"/>
    <mergeCell ref="A853:B853"/>
    <mergeCell ref="B854:E854"/>
    <mergeCell ref="F854:F861"/>
    <mergeCell ref="G854:G861"/>
    <mergeCell ref="B846:E846"/>
    <mergeCell ref="F846:F853"/>
    <mergeCell ref="G846:G853"/>
    <mergeCell ref="H846:H853"/>
    <mergeCell ref="I846:I853"/>
    <mergeCell ref="K846:K853"/>
    <mergeCell ref="A847:B847"/>
    <mergeCell ref="A848:B848"/>
    <mergeCell ref="A849:B849"/>
    <mergeCell ref="A850:B850"/>
    <mergeCell ref="K838:K845"/>
    <mergeCell ref="A839:B839"/>
    <mergeCell ref="A840:B840"/>
    <mergeCell ref="A841:B841"/>
    <mergeCell ref="A842:B842"/>
    <mergeCell ref="A843:B843"/>
    <mergeCell ref="A844:B844"/>
    <mergeCell ref="A845:B845"/>
    <mergeCell ref="A837:B837"/>
    <mergeCell ref="B838:E838"/>
    <mergeCell ref="F838:F845"/>
    <mergeCell ref="G838:G845"/>
    <mergeCell ref="H838:H845"/>
    <mergeCell ref="I838:I845"/>
    <mergeCell ref="A831:B831"/>
    <mergeCell ref="A832:B832"/>
    <mergeCell ref="A833:B833"/>
    <mergeCell ref="A834:B834"/>
    <mergeCell ref="A835:B835"/>
    <mergeCell ref="A836:B836"/>
    <mergeCell ref="G823:G829"/>
    <mergeCell ref="H823:H826"/>
    <mergeCell ref="I823:I826"/>
    <mergeCell ref="K823:K826"/>
    <mergeCell ref="B830:E830"/>
    <mergeCell ref="F830:F837"/>
    <mergeCell ref="G830:G837"/>
    <mergeCell ref="H830:H837"/>
    <mergeCell ref="I830:I837"/>
    <mergeCell ref="K830:K837"/>
    <mergeCell ref="A820:B820"/>
    <mergeCell ref="A821:B821"/>
    <mergeCell ref="A822:B822"/>
    <mergeCell ref="A823:A829"/>
    <mergeCell ref="B823:E829"/>
    <mergeCell ref="F823:F829"/>
    <mergeCell ref="B815:E815"/>
    <mergeCell ref="F815:F822"/>
    <mergeCell ref="G815:G822"/>
    <mergeCell ref="H815:H822"/>
    <mergeCell ref="I815:I822"/>
    <mergeCell ref="K815:K822"/>
    <mergeCell ref="A816:B816"/>
    <mergeCell ref="A817:B817"/>
    <mergeCell ref="A818:B818"/>
    <mergeCell ref="A819:B819"/>
    <mergeCell ref="K806:K813"/>
    <mergeCell ref="A807:B807"/>
    <mergeCell ref="A808:B808"/>
    <mergeCell ref="A809:B809"/>
    <mergeCell ref="A810:B810"/>
    <mergeCell ref="A811:B811"/>
    <mergeCell ref="A812:B812"/>
    <mergeCell ref="A813:B813"/>
    <mergeCell ref="A803:B803"/>
    <mergeCell ref="A804:B804"/>
    <mergeCell ref="B806:E806"/>
    <mergeCell ref="F806:F813"/>
    <mergeCell ref="G806:G813"/>
    <mergeCell ref="H806:I813"/>
    <mergeCell ref="B797:E797"/>
    <mergeCell ref="F797:F804"/>
    <mergeCell ref="G797:G804"/>
    <mergeCell ref="H797:I804"/>
    <mergeCell ref="K797:K804"/>
    <mergeCell ref="A798:B798"/>
    <mergeCell ref="A799:B799"/>
    <mergeCell ref="A800:B800"/>
    <mergeCell ref="A801:B801"/>
    <mergeCell ref="A802:B802"/>
    <mergeCell ref="H788:I795"/>
    <mergeCell ref="A789:B789"/>
    <mergeCell ref="K789:K795"/>
    <mergeCell ref="A790:B790"/>
    <mergeCell ref="A791:B791"/>
    <mergeCell ref="A792:B792"/>
    <mergeCell ref="A793:B793"/>
    <mergeCell ref="A794:B794"/>
    <mergeCell ref="A795:B795"/>
    <mergeCell ref="A784:B784"/>
    <mergeCell ref="A785:B785"/>
    <mergeCell ref="A786:B786"/>
    <mergeCell ref="B788:E788"/>
    <mergeCell ref="F788:F795"/>
    <mergeCell ref="G788:G795"/>
    <mergeCell ref="B779:E779"/>
    <mergeCell ref="F779:F786"/>
    <mergeCell ref="G779:G786"/>
    <mergeCell ref="H779:H786"/>
    <mergeCell ref="I779:I786"/>
    <mergeCell ref="K779:K786"/>
    <mergeCell ref="A780:B780"/>
    <mergeCell ref="A781:B781"/>
    <mergeCell ref="A782:B782"/>
    <mergeCell ref="A783:B783"/>
    <mergeCell ref="H771:H778"/>
    <mergeCell ref="I771:I778"/>
    <mergeCell ref="K771:K778"/>
    <mergeCell ref="A772:B772"/>
    <mergeCell ref="A773:B773"/>
    <mergeCell ref="A774:B774"/>
    <mergeCell ref="A775:B775"/>
    <mergeCell ref="A776:B776"/>
    <mergeCell ref="A777:B777"/>
    <mergeCell ref="A778:B778"/>
    <mergeCell ref="A768:B768"/>
    <mergeCell ref="A769:B769"/>
    <mergeCell ref="A770:B770"/>
    <mergeCell ref="B771:E771"/>
    <mergeCell ref="F771:F778"/>
    <mergeCell ref="G771:G778"/>
    <mergeCell ref="B763:E763"/>
    <mergeCell ref="F763:F770"/>
    <mergeCell ref="G763:G770"/>
    <mergeCell ref="H763:H770"/>
    <mergeCell ref="I763:I770"/>
    <mergeCell ref="K763:K770"/>
    <mergeCell ref="A764:B764"/>
    <mergeCell ref="A765:B765"/>
    <mergeCell ref="A766:B766"/>
    <mergeCell ref="A767:B767"/>
    <mergeCell ref="I754:I761"/>
    <mergeCell ref="K754:K761"/>
    <mergeCell ref="A755:B755"/>
    <mergeCell ref="A756:B756"/>
    <mergeCell ref="A757:B757"/>
    <mergeCell ref="A758:B758"/>
    <mergeCell ref="A759:B759"/>
    <mergeCell ref="A760:B760"/>
    <mergeCell ref="A761:B761"/>
    <mergeCell ref="A751:B751"/>
    <mergeCell ref="A752:B752"/>
    <mergeCell ref="B754:E754"/>
    <mergeCell ref="F754:F761"/>
    <mergeCell ref="G754:G761"/>
    <mergeCell ref="H754:H761"/>
    <mergeCell ref="B745:E745"/>
    <mergeCell ref="F745:F752"/>
    <mergeCell ref="G745:G752"/>
    <mergeCell ref="H745:I752"/>
    <mergeCell ref="K745:K752"/>
    <mergeCell ref="A746:B746"/>
    <mergeCell ref="A747:B747"/>
    <mergeCell ref="A748:B748"/>
    <mergeCell ref="A749:B749"/>
    <mergeCell ref="A750:B750"/>
    <mergeCell ref="I737:I744"/>
    <mergeCell ref="K737:K744"/>
    <mergeCell ref="A738:B738"/>
    <mergeCell ref="C738:E744"/>
    <mergeCell ref="A739:B739"/>
    <mergeCell ref="A740:B740"/>
    <mergeCell ref="A741:B741"/>
    <mergeCell ref="A742:B742"/>
    <mergeCell ref="A743:B743"/>
    <mergeCell ref="A744:B744"/>
    <mergeCell ref="A734:B734"/>
    <mergeCell ref="A735:B735"/>
    <mergeCell ref="B737:E737"/>
    <mergeCell ref="F737:F744"/>
    <mergeCell ref="G737:G744"/>
    <mergeCell ref="H737:H744"/>
    <mergeCell ref="B728:E728"/>
    <mergeCell ref="F728:F735"/>
    <mergeCell ref="G728:G735"/>
    <mergeCell ref="H728:I735"/>
    <mergeCell ref="K728:K735"/>
    <mergeCell ref="A729:B729"/>
    <mergeCell ref="A730:B730"/>
    <mergeCell ref="A731:B731"/>
    <mergeCell ref="A732:B732"/>
    <mergeCell ref="A733:B733"/>
    <mergeCell ref="I720:I727"/>
    <mergeCell ref="K720:K727"/>
    <mergeCell ref="A721:B721"/>
    <mergeCell ref="A722:B722"/>
    <mergeCell ref="A723:B723"/>
    <mergeCell ref="A724:B724"/>
    <mergeCell ref="A725:B725"/>
    <mergeCell ref="A726:B726"/>
    <mergeCell ref="A727:B727"/>
    <mergeCell ref="A717:B717"/>
    <mergeCell ref="A718:B718"/>
    <mergeCell ref="B720:E720"/>
    <mergeCell ref="F720:F727"/>
    <mergeCell ref="G720:G727"/>
    <mergeCell ref="H720:H727"/>
    <mergeCell ref="B711:E711"/>
    <mergeCell ref="F711:F718"/>
    <mergeCell ref="G711:G718"/>
    <mergeCell ref="H711:I718"/>
    <mergeCell ref="K711:K718"/>
    <mergeCell ref="A712:B712"/>
    <mergeCell ref="A713:B713"/>
    <mergeCell ref="A714:B714"/>
    <mergeCell ref="A715:B715"/>
    <mergeCell ref="A716:B716"/>
    <mergeCell ref="H700:I709"/>
    <mergeCell ref="K700:K707"/>
    <mergeCell ref="A701:B701"/>
    <mergeCell ref="A702:B702"/>
    <mergeCell ref="A703:B703"/>
    <mergeCell ref="A704:B704"/>
    <mergeCell ref="A705:B705"/>
    <mergeCell ref="A706:B706"/>
    <mergeCell ref="A707:B707"/>
    <mergeCell ref="A709:E709"/>
    <mergeCell ref="A696:B696"/>
    <mergeCell ref="A697:B697"/>
    <mergeCell ref="A698:B698"/>
    <mergeCell ref="B700:E700"/>
    <mergeCell ref="F700:F707"/>
    <mergeCell ref="G700:G707"/>
    <mergeCell ref="B691:E691"/>
    <mergeCell ref="F691:F698"/>
    <mergeCell ref="G691:G698"/>
    <mergeCell ref="H691:H698"/>
    <mergeCell ref="I691:I698"/>
    <mergeCell ref="K691:K698"/>
    <mergeCell ref="A692:B692"/>
    <mergeCell ref="A693:B693"/>
    <mergeCell ref="A694:B694"/>
    <mergeCell ref="A695:B695"/>
    <mergeCell ref="H682:H689"/>
    <mergeCell ref="I682:I689"/>
    <mergeCell ref="K682:K689"/>
    <mergeCell ref="A683:B683"/>
    <mergeCell ref="A684:B684"/>
    <mergeCell ref="A685:B685"/>
    <mergeCell ref="A686:B686"/>
    <mergeCell ref="A687:B687"/>
    <mergeCell ref="A688:B688"/>
    <mergeCell ref="A689:B689"/>
    <mergeCell ref="A678:B678"/>
    <mergeCell ref="A679:B679"/>
    <mergeCell ref="A680:B680"/>
    <mergeCell ref="B682:E682"/>
    <mergeCell ref="F682:F689"/>
    <mergeCell ref="G682:G689"/>
    <mergeCell ref="B673:E673"/>
    <mergeCell ref="F673:F680"/>
    <mergeCell ref="G673:G680"/>
    <mergeCell ref="H673:H680"/>
    <mergeCell ref="I673:I680"/>
    <mergeCell ref="K673:K680"/>
    <mergeCell ref="A674:B674"/>
    <mergeCell ref="A675:B675"/>
    <mergeCell ref="A676:B676"/>
    <mergeCell ref="A677:B677"/>
    <mergeCell ref="I665:I672"/>
    <mergeCell ref="K665:K672"/>
    <mergeCell ref="A666:B666"/>
    <mergeCell ref="A667:B667"/>
    <mergeCell ref="A668:B668"/>
    <mergeCell ref="A669:B669"/>
    <mergeCell ref="A670:B670"/>
    <mergeCell ref="A671:B671"/>
    <mergeCell ref="A672:B672"/>
    <mergeCell ref="A663:B663"/>
    <mergeCell ref="A664:B664"/>
    <mergeCell ref="B665:E665"/>
    <mergeCell ref="F665:F672"/>
    <mergeCell ref="G665:G672"/>
    <mergeCell ref="H665:H672"/>
    <mergeCell ref="B657:E657"/>
    <mergeCell ref="F657:F664"/>
    <mergeCell ref="G657:G664"/>
    <mergeCell ref="H657:I664"/>
    <mergeCell ref="K657:K664"/>
    <mergeCell ref="A658:B658"/>
    <mergeCell ref="A659:B659"/>
    <mergeCell ref="A660:B660"/>
    <mergeCell ref="A661:B661"/>
    <mergeCell ref="A662:B662"/>
    <mergeCell ref="B649:E649"/>
    <mergeCell ref="F649:F656"/>
    <mergeCell ref="G649:G656"/>
    <mergeCell ref="A650:B650"/>
    <mergeCell ref="A651:B651"/>
    <mergeCell ref="A652:B652"/>
    <mergeCell ref="A653:B653"/>
    <mergeCell ref="A654:B654"/>
    <mergeCell ref="A655:B655"/>
    <mergeCell ref="A656:B656"/>
    <mergeCell ref="B640:E640"/>
    <mergeCell ref="F640:F647"/>
    <mergeCell ref="G640:G647"/>
    <mergeCell ref="A641:B641"/>
    <mergeCell ref="A642:B642"/>
    <mergeCell ref="A643:B643"/>
    <mergeCell ref="A644:B644"/>
    <mergeCell ref="A645:B645"/>
    <mergeCell ref="A646:B646"/>
    <mergeCell ref="A647:B647"/>
    <mergeCell ref="B631:E631"/>
    <mergeCell ref="F631:F638"/>
    <mergeCell ref="G631:G638"/>
    <mergeCell ref="A632:B632"/>
    <mergeCell ref="A633:B633"/>
    <mergeCell ref="A634:B634"/>
    <mergeCell ref="A635:B635"/>
    <mergeCell ref="A636:B636"/>
    <mergeCell ref="A637:B637"/>
    <mergeCell ref="A638:B638"/>
    <mergeCell ref="H622:I629"/>
    <mergeCell ref="K622:K629"/>
    <mergeCell ref="A623:B623"/>
    <mergeCell ref="A624:B624"/>
    <mergeCell ref="A625:B625"/>
    <mergeCell ref="A626:B626"/>
    <mergeCell ref="A627:B627"/>
    <mergeCell ref="A628:B628"/>
    <mergeCell ref="A629:B629"/>
    <mergeCell ref="A618:B618"/>
    <mergeCell ref="A619:B619"/>
    <mergeCell ref="A620:B620"/>
    <mergeCell ref="B622:E622"/>
    <mergeCell ref="F622:F629"/>
    <mergeCell ref="G622:G629"/>
    <mergeCell ref="B613:E613"/>
    <mergeCell ref="F613:F620"/>
    <mergeCell ref="G613:G620"/>
    <mergeCell ref="H613:H620"/>
    <mergeCell ref="I613:I620"/>
    <mergeCell ref="K613:K620"/>
    <mergeCell ref="A614:B614"/>
    <mergeCell ref="A615:B615"/>
    <mergeCell ref="A616:B616"/>
    <mergeCell ref="A617:B617"/>
    <mergeCell ref="K604:K611"/>
    <mergeCell ref="A605:B605"/>
    <mergeCell ref="A606:B606"/>
    <mergeCell ref="A607:B607"/>
    <mergeCell ref="A608:B608"/>
    <mergeCell ref="A609:B609"/>
    <mergeCell ref="A610:B610"/>
    <mergeCell ref="A611:B611"/>
    <mergeCell ref="A601:B601"/>
    <mergeCell ref="A602:B602"/>
    <mergeCell ref="B604:E604"/>
    <mergeCell ref="F604:F611"/>
    <mergeCell ref="G604:G611"/>
    <mergeCell ref="H604:I611"/>
    <mergeCell ref="B595:E595"/>
    <mergeCell ref="F595:F602"/>
    <mergeCell ref="G595:G602"/>
    <mergeCell ref="H595:I602"/>
    <mergeCell ref="K595:K602"/>
    <mergeCell ref="A596:B596"/>
    <mergeCell ref="A597:B597"/>
    <mergeCell ref="A598:B598"/>
    <mergeCell ref="A599:B599"/>
    <mergeCell ref="A600:B600"/>
    <mergeCell ref="K587:K593"/>
    <mergeCell ref="A588:B588"/>
    <mergeCell ref="A589:B589"/>
    <mergeCell ref="A590:B590"/>
    <mergeCell ref="A591:B591"/>
    <mergeCell ref="A592:B592"/>
    <mergeCell ref="A593:B593"/>
    <mergeCell ref="B586:E586"/>
    <mergeCell ref="F586:F593"/>
    <mergeCell ref="G586:G593"/>
    <mergeCell ref="A587:B587"/>
    <mergeCell ref="H587:H593"/>
    <mergeCell ref="I587:I593"/>
    <mergeCell ref="H577:H584"/>
    <mergeCell ref="I577:I584"/>
    <mergeCell ref="K577:K584"/>
    <mergeCell ref="A578:B578"/>
    <mergeCell ref="A579:B579"/>
    <mergeCell ref="A580:B580"/>
    <mergeCell ref="A581:B581"/>
    <mergeCell ref="A582:B582"/>
    <mergeCell ref="A583:B583"/>
    <mergeCell ref="A584:B584"/>
    <mergeCell ref="A574:B574"/>
    <mergeCell ref="A575:B575"/>
    <mergeCell ref="A576:E576"/>
    <mergeCell ref="B577:E577"/>
    <mergeCell ref="F577:F584"/>
    <mergeCell ref="G577:G584"/>
    <mergeCell ref="B568:E568"/>
    <mergeCell ref="F568:F575"/>
    <mergeCell ref="G568:G575"/>
    <mergeCell ref="H568:I575"/>
    <mergeCell ref="K568:K575"/>
    <mergeCell ref="A569:B569"/>
    <mergeCell ref="A570:B570"/>
    <mergeCell ref="A571:B571"/>
    <mergeCell ref="A572:B572"/>
    <mergeCell ref="A573:B573"/>
    <mergeCell ref="K560:K567"/>
    <mergeCell ref="A561:B561"/>
    <mergeCell ref="A562:B562"/>
    <mergeCell ref="A563:B563"/>
    <mergeCell ref="A564:B564"/>
    <mergeCell ref="A565:B565"/>
    <mergeCell ref="A566:B566"/>
    <mergeCell ref="A567:B567"/>
    <mergeCell ref="A558:B558"/>
    <mergeCell ref="A559:B559"/>
    <mergeCell ref="B560:E560"/>
    <mergeCell ref="F560:F567"/>
    <mergeCell ref="G560:G567"/>
    <mergeCell ref="H560:I567"/>
    <mergeCell ref="B552:E552"/>
    <mergeCell ref="F552:F559"/>
    <mergeCell ref="G552:G559"/>
    <mergeCell ref="H552:I559"/>
    <mergeCell ref="K552:K559"/>
    <mergeCell ref="A553:B553"/>
    <mergeCell ref="A554:B554"/>
    <mergeCell ref="A555:B555"/>
    <mergeCell ref="A556:B556"/>
    <mergeCell ref="A557:B557"/>
    <mergeCell ref="I543:I550"/>
    <mergeCell ref="K543:K550"/>
    <mergeCell ref="A544:B544"/>
    <mergeCell ref="A545:B545"/>
    <mergeCell ref="A546:B546"/>
    <mergeCell ref="A547:B547"/>
    <mergeCell ref="A548:B548"/>
    <mergeCell ref="A549:B549"/>
    <mergeCell ref="A550:B550"/>
    <mergeCell ref="A541:B541"/>
    <mergeCell ref="A542:B542"/>
    <mergeCell ref="B543:E543"/>
    <mergeCell ref="F543:F550"/>
    <mergeCell ref="G543:G550"/>
    <mergeCell ref="H543:H550"/>
    <mergeCell ref="B535:E535"/>
    <mergeCell ref="F535:F542"/>
    <mergeCell ref="G535:G542"/>
    <mergeCell ref="H535:I542"/>
    <mergeCell ref="K535:K542"/>
    <mergeCell ref="A536:B536"/>
    <mergeCell ref="A537:B537"/>
    <mergeCell ref="A538:B538"/>
    <mergeCell ref="A539:B539"/>
    <mergeCell ref="A540:B540"/>
    <mergeCell ref="K526:K533"/>
    <mergeCell ref="A527:B527"/>
    <mergeCell ref="A528:B528"/>
    <mergeCell ref="A529:B529"/>
    <mergeCell ref="A530:B530"/>
    <mergeCell ref="A531:B531"/>
    <mergeCell ref="A532:B532"/>
    <mergeCell ref="A533:B533"/>
    <mergeCell ref="A524:B524"/>
    <mergeCell ref="A525:B525"/>
    <mergeCell ref="B526:E526"/>
    <mergeCell ref="F526:F533"/>
    <mergeCell ref="G526:G533"/>
    <mergeCell ref="H526:I533"/>
    <mergeCell ref="B518:E518"/>
    <mergeCell ref="F518:F525"/>
    <mergeCell ref="G518:G525"/>
    <mergeCell ref="H518:I525"/>
    <mergeCell ref="K518:K525"/>
    <mergeCell ref="A519:B519"/>
    <mergeCell ref="A520:B520"/>
    <mergeCell ref="A521:B521"/>
    <mergeCell ref="A522:B522"/>
    <mergeCell ref="A523:B523"/>
    <mergeCell ref="I510:I517"/>
    <mergeCell ref="K510:K517"/>
    <mergeCell ref="A511:B511"/>
    <mergeCell ref="A512:B512"/>
    <mergeCell ref="A513:B513"/>
    <mergeCell ref="A514:B514"/>
    <mergeCell ref="A515:B515"/>
    <mergeCell ref="A516:B516"/>
    <mergeCell ref="A517:B517"/>
    <mergeCell ref="A507:B507"/>
    <mergeCell ref="A508:B508"/>
    <mergeCell ref="B510:E510"/>
    <mergeCell ref="F510:F517"/>
    <mergeCell ref="G510:G517"/>
    <mergeCell ref="H510:H517"/>
    <mergeCell ref="B501:E501"/>
    <mergeCell ref="F501:F508"/>
    <mergeCell ref="G501:G508"/>
    <mergeCell ref="H501:I508"/>
    <mergeCell ref="K501:K508"/>
    <mergeCell ref="A502:B502"/>
    <mergeCell ref="A503:B503"/>
    <mergeCell ref="A504:B504"/>
    <mergeCell ref="A505:B505"/>
    <mergeCell ref="A506:B506"/>
    <mergeCell ref="I493:I500"/>
    <mergeCell ref="K493:K500"/>
    <mergeCell ref="A494:B494"/>
    <mergeCell ref="A495:B495"/>
    <mergeCell ref="A496:B496"/>
    <mergeCell ref="A497:B497"/>
    <mergeCell ref="A498:B498"/>
    <mergeCell ref="A499:B499"/>
    <mergeCell ref="A500:B500"/>
    <mergeCell ref="A490:B490"/>
    <mergeCell ref="A491:B491"/>
    <mergeCell ref="B493:E493"/>
    <mergeCell ref="F493:F500"/>
    <mergeCell ref="G493:G500"/>
    <mergeCell ref="H493:H500"/>
    <mergeCell ref="B484:E484"/>
    <mergeCell ref="F484:F491"/>
    <mergeCell ref="G484:G491"/>
    <mergeCell ref="H484:I491"/>
    <mergeCell ref="K484:K491"/>
    <mergeCell ref="A485:B485"/>
    <mergeCell ref="A486:B486"/>
    <mergeCell ref="A487:B487"/>
    <mergeCell ref="A488:B488"/>
    <mergeCell ref="A489:B489"/>
    <mergeCell ref="K476:K483"/>
    <mergeCell ref="A477:B477"/>
    <mergeCell ref="A478:B478"/>
    <mergeCell ref="A479:B479"/>
    <mergeCell ref="A480:B480"/>
    <mergeCell ref="A481:B481"/>
    <mergeCell ref="A482:B482"/>
    <mergeCell ref="A483:B483"/>
    <mergeCell ref="A473:B473"/>
    <mergeCell ref="A474:B474"/>
    <mergeCell ref="B476:E476"/>
    <mergeCell ref="F476:F483"/>
    <mergeCell ref="G476:G483"/>
    <mergeCell ref="H476:I483"/>
    <mergeCell ref="B467:E467"/>
    <mergeCell ref="F467:F474"/>
    <mergeCell ref="G467:G474"/>
    <mergeCell ref="H467:I474"/>
    <mergeCell ref="K467:K474"/>
    <mergeCell ref="A468:B468"/>
    <mergeCell ref="A469:B469"/>
    <mergeCell ref="A470:B470"/>
    <mergeCell ref="A471:B471"/>
    <mergeCell ref="A472:B472"/>
    <mergeCell ref="H458:H465"/>
    <mergeCell ref="I458:I465"/>
    <mergeCell ref="K458:K465"/>
    <mergeCell ref="A459:B459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B458:E458"/>
    <mergeCell ref="F458:F465"/>
    <mergeCell ref="G458:G465"/>
    <mergeCell ref="A447:B447"/>
    <mergeCell ref="B449:E449"/>
    <mergeCell ref="F449:F456"/>
    <mergeCell ref="G449:G456"/>
    <mergeCell ref="H449:I457"/>
    <mergeCell ref="K449:K456"/>
    <mergeCell ref="A450:B450"/>
    <mergeCell ref="A451:B451"/>
    <mergeCell ref="A452:B452"/>
    <mergeCell ref="A453:B453"/>
    <mergeCell ref="B440:E440"/>
    <mergeCell ref="F440:F447"/>
    <mergeCell ref="G440:G447"/>
    <mergeCell ref="H440:I447"/>
    <mergeCell ref="A441:B441"/>
    <mergeCell ref="A442:B442"/>
    <mergeCell ref="A443:B443"/>
    <mergeCell ref="A444:B444"/>
    <mergeCell ref="A445:B445"/>
    <mergeCell ref="A446:B446"/>
    <mergeCell ref="I431:I438"/>
    <mergeCell ref="K431:K438"/>
    <mergeCell ref="A432:B432"/>
    <mergeCell ref="A433:B433"/>
    <mergeCell ref="A434:B434"/>
    <mergeCell ref="A435:B435"/>
    <mergeCell ref="A436:B436"/>
    <mergeCell ref="A437:B437"/>
    <mergeCell ref="A438:B438"/>
    <mergeCell ref="A428:B428"/>
    <mergeCell ref="A429:B429"/>
    <mergeCell ref="B431:E431"/>
    <mergeCell ref="F431:F438"/>
    <mergeCell ref="G431:G438"/>
    <mergeCell ref="H431:H438"/>
    <mergeCell ref="B422:E422"/>
    <mergeCell ref="F422:F429"/>
    <mergeCell ref="G422:G429"/>
    <mergeCell ref="H422:I429"/>
    <mergeCell ref="K422:K429"/>
    <mergeCell ref="A423:B423"/>
    <mergeCell ref="A424:B424"/>
    <mergeCell ref="A425:B425"/>
    <mergeCell ref="A426:B426"/>
    <mergeCell ref="A427:B427"/>
    <mergeCell ref="G413:G420"/>
    <mergeCell ref="H413:I420"/>
    <mergeCell ref="K413:K420"/>
    <mergeCell ref="A414:B414"/>
    <mergeCell ref="A415:B415"/>
    <mergeCell ref="A416:B416"/>
    <mergeCell ref="A417:B417"/>
    <mergeCell ref="A418:B418"/>
    <mergeCell ref="A419:B419"/>
    <mergeCell ref="A420:B420"/>
    <mergeCell ref="A409:B409"/>
    <mergeCell ref="A410:B410"/>
    <mergeCell ref="A411:B411"/>
    <mergeCell ref="A412:B412"/>
    <mergeCell ref="B413:E413"/>
    <mergeCell ref="F413:F420"/>
    <mergeCell ref="B405:E405"/>
    <mergeCell ref="F405:F412"/>
    <mergeCell ref="G405:G412"/>
    <mergeCell ref="H405:H412"/>
    <mergeCell ref="I405:I412"/>
    <mergeCell ref="K405:K412"/>
    <mergeCell ref="A406:B406"/>
    <mergeCell ref="C406:E412"/>
    <mergeCell ref="A407:B407"/>
    <mergeCell ref="A408:B408"/>
    <mergeCell ref="H397:H404"/>
    <mergeCell ref="I397:I404"/>
    <mergeCell ref="K397:K404"/>
    <mergeCell ref="A398:B398"/>
    <mergeCell ref="A399:B399"/>
    <mergeCell ref="A400:B400"/>
    <mergeCell ref="A401:B401"/>
    <mergeCell ref="A402:B402"/>
    <mergeCell ref="A403:B403"/>
    <mergeCell ref="A404:B404"/>
    <mergeCell ref="A394:B394"/>
    <mergeCell ref="A395:B395"/>
    <mergeCell ref="A396:B396"/>
    <mergeCell ref="B397:E397"/>
    <mergeCell ref="F397:F404"/>
    <mergeCell ref="G397:G404"/>
    <mergeCell ref="B389:E389"/>
    <mergeCell ref="F389:F396"/>
    <mergeCell ref="G389:G396"/>
    <mergeCell ref="H389:H396"/>
    <mergeCell ref="I389:I396"/>
    <mergeCell ref="K389:K396"/>
    <mergeCell ref="A390:B390"/>
    <mergeCell ref="A391:B391"/>
    <mergeCell ref="A392:B392"/>
    <mergeCell ref="A393:B393"/>
    <mergeCell ref="I381:I388"/>
    <mergeCell ref="K381:K388"/>
    <mergeCell ref="A382:B382"/>
    <mergeCell ref="A383:B383"/>
    <mergeCell ref="A384:B384"/>
    <mergeCell ref="A385:B385"/>
    <mergeCell ref="A386:B386"/>
    <mergeCell ref="A387:B387"/>
    <mergeCell ref="A388:B388"/>
    <mergeCell ref="A379:B379"/>
    <mergeCell ref="A380:B380"/>
    <mergeCell ref="B381:E381"/>
    <mergeCell ref="F381:F388"/>
    <mergeCell ref="G381:G388"/>
    <mergeCell ref="H381:H388"/>
    <mergeCell ref="B373:D373"/>
    <mergeCell ref="F373:F380"/>
    <mergeCell ref="G373:G380"/>
    <mergeCell ref="I373:I380"/>
    <mergeCell ref="K373:K380"/>
    <mergeCell ref="A374:B374"/>
    <mergeCell ref="A375:B375"/>
    <mergeCell ref="A376:B376"/>
    <mergeCell ref="A377:B377"/>
    <mergeCell ref="A378:B378"/>
    <mergeCell ref="K365:K372"/>
    <mergeCell ref="A366:B366"/>
    <mergeCell ref="A367:B367"/>
    <mergeCell ref="A368:B368"/>
    <mergeCell ref="A369:B369"/>
    <mergeCell ref="A370:B370"/>
    <mergeCell ref="A371:B371"/>
    <mergeCell ref="A372:B372"/>
    <mergeCell ref="A363:B363"/>
    <mergeCell ref="A364:B364"/>
    <mergeCell ref="B365:D365"/>
    <mergeCell ref="F365:F372"/>
    <mergeCell ref="G365:G372"/>
    <mergeCell ref="H365:I372"/>
    <mergeCell ref="B357:D357"/>
    <mergeCell ref="F357:F364"/>
    <mergeCell ref="G357:G364"/>
    <mergeCell ref="H357:I364"/>
    <mergeCell ref="K357:K364"/>
    <mergeCell ref="A358:B358"/>
    <mergeCell ref="A359:B359"/>
    <mergeCell ref="A360:B360"/>
    <mergeCell ref="A361:B361"/>
    <mergeCell ref="A362:B362"/>
    <mergeCell ref="K350:K356"/>
    <mergeCell ref="A351:B351"/>
    <mergeCell ref="A352:B352"/>
    <mergeCell ref="A353:B353"/>
    <mergeCell ref="A354:B354"/>
    <mergeCell ref="A355:B355"/>
    <mergeCell ref="A356:B356"/>
    <mergeCell ref="A347:B347"/>
    <mergeCell ref="A348:B348"/>
    <mergeCell ref="B349:D349"/>
    <mergeCell ref="F349:F356"/>
    <mergeCell ref="G349:G356"/>
    <mergeCell ref="H349:I356"/>
    <mergeCell ref="A350:B350"/>
    <mergeCell ref="B341:D341"/>
    <mergeCell ref="F341:F348"/>
    <mergeCell ref="G341:G348"/>
    <mergeCell ref="I341:I348"/>
    <mergeCell ref="K341:K348"/>
    <mergeCell ref="A342:B342"/>
    <mergeCell ref="A343:B343"/>
    <mergeCell ref="A344:B344"/>
    <mergeCell ref="A345:B345"/>
    <mergeCell ref="A346:B346"/>
    <mergeCell ref="K333:K340"/>
    <mergeCell ref="A334:B334"/>
    <mergeCell ref="A335:B335"/>
    <mergeCell ref="A336:B336"/>
    <mergeCell ref="A337:B337"/>
    <mergeCell ref="A338:B338"/>
    <mergeCell ref="A339:B339"/>
    <mergeCell ref="A340:B340"/>
    <mergeCell ref="A331:B331"/>
    <mergeCell ref="A332:B332"/>
    <mergeCell ref="B333:D333"/>
    <mergeCell ref="F333:F340"/>
    <mergeCell ref="G333:G340"/>
    <mergeCell ref="I333:I340"/>
    <mergeCell ref="B325:D325"/>
    <mergeCell ref="F325:F332"/>
    <mergeCell ref="G325:G332"/>
    <mergeCell ref="I325:I332"/>
    <mergeCell ref="K325:K332"/>
    <mergeCell ref="A326:B326"/>
    <mergeCell ref="A327:B327"/>
    <mergeCell ref="A328:B328"/>
    <mergeCell ref="A329:B329"/>
    <mergeCell ref="A330:B330"/>
    <mergeCell ref="I317:I324"/>
    <mergeCell ref="K317:K324"/>
    <mergeCell ref="A318:B318"/>
    <mergeCell ref="A319:B319"/>
    <mergeCell ref="A320:B320"/>
    <mergeCell ref="A321:B321"/>
    <mergeCell ref="A322:B322"/>
    <mergeCell ref="A323:B323"/>
    <mergeCell ref="A324:B324"/>
    <mergeCell ref="A313:B313"/>
    <mergeCell ref="A314:B314"/>
    <mergeCell ref="B315:B316"/>
    <mergeCell ref="B317:D317"/>
    <mergeCell ref="F317:F324"/>
    <mergeCell ref="G317:G324"/>
    <mergeCell ref="B307:D307"/>
    <mergeCell ref="F307:F314"/>
    <mergeCell ref="G307:G314"/>
    <mergeCell ref="H307:I314"/>
    <mergeCell ref="K307:K314"/>
    <mergeCell ref="A308:B308"/>
    <mergeCell ref="A309:B309"/>
    <mergeCell ref="A310:B310"/>
    <mergeCell ref="A311:B311"/>
    <mergeCell ref="A312:B312"/>
    <mergeCell ref="H299:I306"/>
    <mergeCell ref="K299:K306"/>
    <mergeCell ref="A300:B300"/>
    <mergeCell ref="A301:B301"/>
    <mergeCell ref="A302:B302"/>
    <mergeCell ref="A303:B303"/>
    <mergeCell ref="A304:B304"/>
    <mergeCell ref="A305:B305"/>
    <mergeCell ref="A306:B306"/>
    <mergeCell ref="A296:B296"/>
    <mergeCell ref="A297:B297"/>
    <mergeCell ref="A298:D298"/>
    <mergeCell ref="B299:D299"/>
    <mergeCell ref="F299:F306"/>
    <mergeCell ref="G299:G306"/>
    <mergeCell ref="B290:D290"/>
    <mergeCell ref="F290:F297"/>
    <mergeCell ref="G290:G297"/>
    <mergeCell ref="H290:I298"/>
    <mergeCell ref="K290:K297"/>
    <mergeCell ref="A291:B291"/>
    <mergeCell ref="A292:B292"/>
    <mergeCell ref="A293:B293"/>
    <mergeCell ref="A294:B294"/>
    <mergeCell ref="A295:B295"/>
    <mergeCell ref="I282:I289"/>
    <mergeCell ref="K282:K289"/>
    <mergeCell ref="A283:B283"/>
    <mergeCell ref="A284:B284"/>
    <mergeCell ref="A285:B285"/>
    <mergeCell ref="A286:B286"/>
    <mergeCell ref="A287:B287"/>
    <mergeCell ref="A288:B288"/>
    <mergeCell ref="A289:B289"/>
    <mergeCell ref="A280:B280"/>
    <mergeCell ref="A281:B281"/>
    <mergeCell ref="B282:D282"/>
    <mergeCell ref="F282:F289"/>
    <mergeCell ref="G282:G289"/>
    <mergeCell ref="H282:H289"/>
    <mergeCell ref="B274:D274"/>
    <mergeCell ref="F274:F281"/>
    <mergeCell ref="G274:G281"/>
    <mergeCell ref="H274:I281"/>
    <mergeCell ref="K274:K280"/>
    <mergeCell ref="A275:B275"/>
    <mergeCell ref="A276:B276"/>
    <mergeCell ref="A277:B277"/>
    <mergeCell ref="A278:B278"/>
    <mergeCell ref="A279:B279"/>
    <mergeCell ref="H266:H273"/>
    <mergeCell ref="I266:I273"/>
    <mergeCell ref="K266:K273"/>
    <mergeCell ref="A267:B267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B264:B265"/>
    <mergeCell ref="B266:D266"/>
    <mergeCell ref="F266:F273"/>
    <mergeCell ref="G266:G273"/>
    <mergeCell ref="B256:D256"/>
    <mergeCell ref="F256:F263"/>
    <mergeCell ref="G256:G263"/>
    <mergeCell ref="H256:I263"/>
    <mergeCell ref="K256:K263"/>
    <mergeCell ref="A257:B257"/>
    <mergeCell ref="A258:B258"/>
    <mergeCell ref="A259:B259"/>
    <mergeCell ref="A260:B260"/>
    <mergeCell ref="A261:B261"/>
    <mergeCell ref="K248:K255"/>
    <mergeCell ref="A249:B249"/>
    <mergeCell ref="A250:B250"/>
    <mergeCell ref="A251:B251"/>
    <mergeCell ref="A252:B252"/>
    <mergeCell ref="A253:B253"/>
    <mergeCell ref="A254:B254"/>
    <mergeCell ref="A255:B255"/>
    <mergeCell ref="A247:D247"/>
    <mergeCell ref="B248:D248"/>
    <mergeCell ref="F248:F255"/>
    <mergeCell ref="G248:G255"/>
    <mergeCell ref="H248:H255"/>
    <mergeCell ref="I248:I255"/>
    <mergeCell ref="K239:K246"/>
    <mergeCell ref="A240:B240"/>
    <mergeCell ref="A241:B241"/>
    <mergeCell ref="A242:B242"/>
    <mergeCell ref="A243:B243"/>
    <mergeCell ref="A244:B244"/>
    <mergeCell ref="A245:B245"/>
    <mergeCell ref="A246:B246"/>
    <mergeCell ref="A238:D238"/>
    <mergeCell ref="B239:D239"/>
    <mergeCell ref="F239:F246"/>
    <mergeCell ref="G239:G246"/>
    <mergeCell ref="H239:H246"/>
    <mergeCell ref="I239:I246"/>
    <mergeCell ref="K230:K237"/>
    <mergeCell ref="A231:B231"/>
    <mergeCell ref="A232:B232"/>
    <mergeCell ref="A233:B233"/>
    <mergeCell ref="A234:B234"/>
    <mergeCell ref="A235:B235"/>
    <mergeCell ref="A236:B236"/>
    <mergeCell ref="A237:B237"/>
    <mergeCell ref="A227:D227"/>
    <mergeCell ref="B228:B229"/>
    <mergeCell ref="B230:D230"/>
    <mergeCell ref="F230:F237"/>
    <mergeCell ref="G230:G237"/>
    <mergeCell ref="H230:I237"/>
    <mergeCell ref="I219:I226"/>
    <mergeCell ref="K219:K226"/>
    <mergeCell ref="A220:B220"/>
    <mergeCell ref="A221:B221"/>
    <mergeCell ref="A222:B222"/>
    <mergeCell ref="A223:B223"/>
    <mergeCell ref="A224:B224"/>
    <mergeCell ref="A225:B225"/>
    <mergeCell ref="A226:B226"/>
    <mergeCell ref="A217:B217"/>
    <mergeCell ref="A218:B218"/>
    <mergeCell ref="B219:D219"/>
    <mergeCell ref="F219:F226"/>
    <mergeCell ref="G219:G226"/>
    <mergeCell ref="H219:H226"/>
    <mergeCell ref="B211:D211"/>
    <mergeCell ref="F211:F218"/>
    <mergeCell ref="G211:G218"/>
    <mergeCell ref="I211:I218"/>
    <mergeCell ref="K211:K218"/>
    <mergeCell ref="A212:B212"/>
    <mergeCell ref="A213:B213"/>
    <mergeCell ref="A214:B214"/>
    <mergeCell ref="A215:B215"/>
    <mergeCell ref="A216:B216"/>
    <mergeCell ref="B203:D203"/>
    <mergeCell ref="F203:F210"/>
    <mergeCell ref="G203:G210"/>
    <mergeCell ref="A204:B204"/>
    <mergeCell ref="A205:B205"/>
    <mergeCell ref="A206:B206"/>
    <mergeCell ref="A207:B207"/>
    <mergeCell ref="A208:B208"/>
    <mergeCell ref="A209:B209"/>
    <mergeCell ref="A210:B210"/>
    <mergeCell ref="B195:D195"/>
    <mergeCell ref="F195:F202"/>
    <mergeCell ref="G195:G202"/>
    <mergeCell ref="A196:B196"/>
    <mergeCell ref="A197:B197"/>
    <mergeCell ref="A198:B198"/>
    <mergeCell ref="A199:B199"/>
    <mergeCell ref="A200:B200"/>
    <mergeCell ref="A201:B201"/>
    <mergeCell ref="A202:B202"/>
    <mergeCell ref="H187:H194"/>
    <mergeCell ref="I187:I194"/>
    <mergeCell ref="K187:K194"/>
    <mergeCell ref="A188:B188"/>
    <mergeCell ref="A189:B189"/>
    <mergeCell ref="A190:B190"/>
    <mergeCell ref="A191:B191"/>
    <mergeCell ref="A192:B192"/>
    <mergeCell ref="A193:B193"/>
    <mergeCell ref="A194:B194"/>
    <mergeCell ref="A184:B184"/>
    <mergeCell ref="A185:B185"/>
    <mergeCell ref="A186:D186"/>
    <mergeCell ref="B187:D187"/>
    <mergeCell ref="F187:F194"/>
    <mergeCell ref="G187:G194"/>
    <mergeCell ref="B178:D178"/>
    <mergeCell ref="F178:F185"/>
    <mergeCell ref="G178:G185"/>
    <mergeCell ref="I178:I185"/>
    <mergeCell ref="K178:K185"/>
    <mergeCell ref="A179:B179"/>
    <mergeCell ref="A180:B180"/>
    <mergeCell ref="A181:B181"/>
    <mergeCell ref="A182:B182"/>
    <mergeCell ref="A183:B183"/>
    <mergeCell ref="K169:K177"/>
    <mergeCell ref="A170:B170"/>
    <mergeCell ref="A171:B171"/>
    <mergeCell ref="A172:B172"/>
    <mergeCell ref="A173:B173"/>
    <mergeCell ref="A174:B174"/>
    <mergeCell ref="A175:B175"/>
    <mergeCell ref="A176:B176"/>
    <mergeCell ref="A177:E177"/>
    <mergeCell ref="A167:B167"/>
    <mergeCell ref="A168:B168"/>
    <mergeCell ref="B169:D169"/>
    <mergeCell ref="F169:F176"/>
    <mergeCell ref="G169:G176"/>
    <mergeCell ref="H169:I177"/>
    <mergeCell ref="B161:D161"/>
    <mergeCell ref="F161:F168"/>
    <mergeCell ref="G161:G168"/>
    <mergeCell ref="I161:I168"/>
    <mergeCell ref="K161:K168"/>
    <mergeCell ref="A162:B162"/>
    <mergeCell ref="A163:B163"/>
    <mergeCell ref="A164:B164"/>
    <mergeCell ref="A165:B165"/>
    <mergeCell ref="A166:B166"/>
    <mergeCell ref="K153:K160"/>
    <mergeCell ref="A154:B154"/>
    <mergeCell ref="A155:B155"/>
    <mergeCell ref="A156:B156"/>
    <mergeCell ref="A157:B157"/>
    <mergeCell ref="A158:B158"/>
    <mergeCell ref="A159:B159"/>
    <mergeCell ref="A160:B160"/>
    <mergeCell ref="A151:B151"/>
    <mergeCell ref="A152:B152"/>
    <mergeCell ref="B153:D153"/>
    <mergeCell ref="F153:F160"/>
    <mergeCell ref="G153:G160"/>
    <mergeCell ref="I153:I160"/>
    <mergeCell ref="B145:D145"/>
    <mergeCell ref="F145:F152"/>
    <mergeCell ref="G145:G152"/>
    <mergeCell ref="I145:I152"/>
    <mergeCell ref="K145:K152"/>
    <mergeCell ref="A146:B146"/>
    <mergeCell ref="A147:B147"/>
    <mergeCell ref="A148:B148"/>
    <mergeCell ref="A149:B149"/>
    <mergeCell ref="A150:B150"/>
    <mergeCell ref="K137:K144"/>
    <mergeCell ref="A138:B138"/>
    <mergeCell ref="A139:B139"/>
    <mergeCell ref="A140:B140"/>
    <mergeCell ref="A141:B141"/>
    <mergeCell ref="A142:B142"/>
    <mergeCell ref="A143:B143"/>
    <mergeCell ref="A144:B144"/>
    <mergeCell ref="A135:B135"/>
    <mergeCell ref="A136:B136"/>
    <mergeCell ref="B137:D137"/>
    <mergeCell ref="F137:F144"/>
    <mergeCell ref="G137:G144"/>
    <mergeCell ref="I137:I144"/>
    <mergeCell ref="B129:D129"/>
    <mergeCell ref="F129:F136"/>
    <mergeCell ref="G129:G136"/>
    <mergeCell ref="I129:I136"/>
    <mergeCell ref="K129:K136"/>
    <mergeCell ref="A130:B130"/>
    <mergeCell ref="A131:B131"/>
    <mergeCell ref="A132:B132"/>
    <mergeCell ref="A133:B133"/>
    <mergeCell ref="A134:B134"/>
    <mergeCell ref="G121:G128"/>
    <mergeCell ref="H121:I128"/>
    <mergeCell ref="K121:K128"/>
    <mergeCell ref="A122:B122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D120"/>
    <mergeCell ref="B121:D121"/>
    <mergeCell ref="F121:F128"/>
    <mergeCell ref="A111:E111"/>
    <mergeCell ref="B112:D112"/>
    <mergeCell ref="F112:F119"/>
    <mergeCell ref="G112:G119"/>
    <mergeCell ref="H112:I119"/>
    <mergeCell ref="K112:K119"/>
    <mergeCell ref="A113:B113"/>
    <mergeCell ref="A114:B114"/>
    <mergeCell ref="A115:B115"/>
    <mergeCell ref="A116:B116"/>
    <mergeCell ref="K103:K110"/>
    <mergeCell ref="A104:B104"/>
    <mergeCell ref="A105:B105"/>
    <mergeCell ref="A106:B106"/>
    <mergeCell ref="A107:B107"/>
    <mergeCell ref="A108:B108"/>
    <mergeCell ref="A109:B109"/>
    <mergeCell ref="A110:B110"/>
    <mergeCell ref="A102:D102"/>
    <mergeCell ref="B103:D103"/>
    <mergeCell ref="F103:F110"/>
    <mergeCell ref="G103:G110"/>
    <mergeCell ref="H103:H110"/>
    <mergeCell ref="I103:I110"/>
    <mergeCell ref="I94:I101"/>
    <mergeCell ref="K94:K101"/>
    <mergeCell ref="A95:B95"/>
    <mergeCell ref="A96:B96"/>
    <mergeCell ref="A97:B97"/>
    <mergeCell ref="A98:B98"/>
    <mergeCell ref="A99:B99"/>
    <mergeCell ref="A100:B100"/>
    <mergeCell ref="A101:B101"/>
    <mergeCell ref="A91:B91"/>
    <mergeCell ref="A92:B92"/>
    <mergeCell ref="A93:D93"/>
    <mergeCell ref="B94:D94"/>
    <mergeCell ref="F94:F101"/>
    <mergeCell ref="G94:G101"/>
    <mergeCell ref="B85:D85"/>
    <mergeCell ref="F85:F92"/>
    <mergeCell ref="G85:G92"/>
    <mergeCell ref="H85:I92"/>
    <mergeCell ref="K85:K92"/>
    <mergeCell ref="A86:B86"/>
    <mergeCell ref="A87:B87"/>
    <mergeCell ref="A88:B88"/>
    <mergeCell ref="A89:B89"/>
    <mergeCell ref="A90:B90"/>
    <mergeCell ref="H77:I84"/>
    <mergeCell ref="K77:K84"/>
    <mergeCell ref="A78:B78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B77:D77"/>
    <mergeCell ref="F77:F84"/>
    <mergeCell ref="G77:G84"/>
    <mergeCell ref="B67:D67"/>
    <mergeCell ref="B68:D68"/>
    <mergeCell ref="F68:F75"/>
    <mergeCell ref="G68:G75"/>
    <mergeCell ref="I68:I75"/>
    <mergeCell ref="K68:K75"/>
    <mergeCell ref="A69:B69"/>
    <mergeCell ref="A70:B70"/>
    <mergeCell ref="A71:B71"/>
    <mergeCell ref="A72:B72"/>
    <mergeCell ref="K59:K66"/>
    <mergeCell ref="A60:B60"/>
    <mergeCell ref="A61:B61"/>
    <mergeCell ref="A62:B62"/>
    <mergeCell ref="A63:B63"/>
    <mergeCell ref="A64:B64"/>
    <mergeCell ref="A65:B65"/>
    <mergeCell ref="A66:B66"/>
    <mergeCell ref="I25:I32"/>
    <mergeCell ref="A39:B39"/>
    <mergeCell ref="A57:B57"/>
    <mergeCell ref="A58:B58"/>
    <mergeCell ref="B59:D59"/>
    <mergeCell ref="F59:F66"/>
    <mergeCell ref="G59:G66"/>
    <mergeCell ref="I59:I66"/>
    <mergeCell ref="B51:D51"/>
    <mergeCell ref="F51:F58"/>
    <mergeCell ref="G51:G58"/>
    <mergeCell ref="H51:I58"/>
    <mergeCell ref="K51:K58"/>
    <mergeCell ref="A52:B52"/>
    <mergeCell ref="A53:B53"/>
    <mergeCell ref="A54:B54"/>
    <mergeCell ref="A55:B55"/>
    <mergeCell ref="A56:B56"/>
    <mergeCell ref="I43:I50"/>
    <mergeCell ref="K43:K50"/>
    <mergeCell ref="A44:B44"/>
    <mergeCell ref="A45:B45"/>
    <mergeCell ref="A46:B46"/>
    <mergeCell ref="A47:B47"/>
    <mergeCell ref="A48:B48"/>
    <mergeCell ref="A49:B49"/>
    <mergeCell ref="A50:B50"/>
    <mergeCell ref="F4:F6"/>
    <mergeCell ref="G4:G6"/>
    <mergeCell ref="H4:H6"/>
    <mergeCell ref="I4:I6"/>
    <mergeCell ref="A40:B40"/>
    <mergeCell ref="A41:D41"/>
    <mergeCell ref="B43:D43"/>
    <mergeCell ref="F43:F50"/>
    <mergeCell ref="G43:G50"/>
    <mergeCell ref="B33:E33"/>
    <mergeCell ref="F33:F40"/>
    <mergeCell ref="G33:G40"/>
    <mergeCell ref="I33:I40"/>
    <mergeCell ref="A3:E3"/>
    <mergeCell ref="K33:K40"/>
    <mergeCell ref="A34:B34"/>
    <mergeCell ref="A35:B35"/>
    <mergeCell ref="A36:B36"/>
    <mergeCell ref="A37:B37"/>
    <mergeCell ref="A38:B38"/>
    <mergeCell ref="K25:K32"/>
    <mergeCell ref="A26:B26"/>
    <mergeCell ref="A27:B27"/>
    <mergeCell ref="A28:B28"/>
    <mergeCell ref="A29:B29"/>
    <mergeCell ref="A30:B30"/>
    <mergeCell ref="A31:B31"/>
    <mergeCell ref="A32:B32"/>
    <mergeCell ref="B25:D25"/>
    <mergeCell ref="F25:F32"/>
    <mergeCell ref="G25:G32"/>
    <mergeCell ref="H25:H32"/>
    <mergeCell ref="K17:K24"/>
    <mergeCell ref="A12:B12"/>
    <mergeCell ref="A13:B13"/>
    <mergeCell ref="A14:B14"/>
    <mergeCell ref="A15:B15"/>
    <mergeCell ref="A16:B16"/>
    <mergeCell ref="B17:D17"/>
    <mergeCell ref="K4:K6"/>
    <mergeCell ref="A8:D8"/>
    <mergeCell ref="F8:F15"/>
    <mergeCell ref="G8:G15"/>
    <mergeCell ref="H8:H15"/>
    <mergeCell ref="I8:I15"/>
    <mergeCell ref="K8:K15"/>
    <mergeCell ref="A9:B9"/>
    <mergeCell ref="A10:B10"/>
    <mergeCell ref="A11:B11"/>
    <mergeCell ref="A24:B24"/>
    <mergeCell ref="A18:B18"/>
    <mergeCell ref="A19:B19"/>
    <mergeCell ref="A20:B20"/>
    <mergeCell ref="A21:B21"/>
    <mergeCell ref="A22:B22"/>
    <mergeCell ref="A23:B23"/>
    <mergeCell ref="F17:F24"/>
    <mergeCell ref="G17:G24"/>
    <mergeCell ref="H17:H24"/>
    <mergeCell ref="I17:I24"/>
    <mergeCell ref="J17:J24"/>
    <mergeCell ref="A4:A6"/>
    <mergeCell ref="B4:B6"/>
    <mergeCell ref="C4:E5"/>
  </mergeCells>
  <pageMargins left="0.7" right="0.7" top="0.75" bottom="0.75" header="0.3" footer="0.3"/>
  <pageSetup paperSize="9" orientation="portrait" r:id="rId1"/>
  <colBreaks count="1" manualBreakCount="1">
    <brk id="5" min="2" max="216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ColWidth="9.140625"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644"/>
      <c r="D1" s="644"/>
      <c r="E1" s="644"/>
      <c r="F1" s="644"/>
      <c r="G1" s="644"/>
      <c r="H1" s="644"/>
      <c r="I1" s="644"/>
      <c r="J1" s="644"/>
      <c r="K1" s="1"/>
      <c r="L1" s="4" t="s">
        <v>19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645" t="s">
        <v>18</v>
      </c>
      <c r="C2" s="645"/>
      <c r="D2" s="645"/>
      <c r="E2" s="645"/>
      <c r="F2" s="645"/>
      <c r="G2" s="645"/>
      <c r="H2" s="645"/>
      <c r="I2" s="645"/>
      <c r="J2" s="645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8</v>
      </c>
      <c r="B5" s="18" t="s">
        <v>15</v>
      </c>
      <c r="C5" s="18" t="s">
        <v>16</v>
      </c>
      <c r="D5" s="18" t="s">
        <v>12</v>
      </c>
      <c r="E5" s="18" t="s">
        <v>13</v>
      </c>
      <c r="F5" s="18" t="s">
        <v>14</v>
      </c>
      <c r="G5" s="18" t="s">
        <v>17</v>
      </c>
      <c r="H5" s="18" t="s">
        <v>20</v>
      </c>
      <c r="I5" s="18" t="s">
        <v>21</v>
      </c>
      <c r="J5" s="18" t="s">
        <v>6</v>
      </c>
      <c r="K5" s="18" t="s">
        <v>22</v>
      </c>
      <c r="L5" s="19" t="s">
        <v>23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15 внебюджет</vt:lpstr>
      <vt:lpstr>'Приложение 1'!Область_печати</vt:lpstr>
      <vt:lpstr>'Приложение 3'!Область_печати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Кульков Дмитрий Львович</cp:lastModifiedBy>
  <cp:lastPrinted>2023-03-28T23:31:42Z</cp:lastPrinted>
  <dcterms:created xsi:type="dcterms:W3CDTF">2011-03-10T10:26:24Z</dcterms:created>
  <dcterms:modified xsi:type="dcterms:W3CDTF">2023-03-29T05:48:58Z</dcterms:modified>
</cp:coreProperties>
</file>